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M:\pirkimai\2025\05 treniruokliai\sąlygos\"/>
    </mc:Choice>
  </mc:AlternateContent>
  <xr:revisionPtr revIDLastSave="0" documentId="8_{829241D4-19CC-44CD-9684-8536D05D5DBC}" xr6:coauthVersionLast="47" xr6:coauthVersionMax="47" xr10:uidLastSave="{00000000-0000-0000-0000-000000000000}"/>
  <bookViews>
    <workbookView xWindow="-120" yWindow="-120" windowWidth="29040" windowHeight="15840" xr2:uid="{00000000-000D-0000-FFFF-FFFF00000000}"/>
  </bookViews>
  <sheets>
    <sheet name="Lapas1" sheetId="1" r:id="rId1"/>
    <sheet name="Lapas2" sheetId="2" r:id="rId2"/>
    <sheet name="Lapas3" sheetId="3" r:id="rId3"/>
  </sheets>
  <definedNames>
    <definedName name="_xlnm.Print_Area" localSheetId="0">Lapas1!$A$1:$J$113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0" i="1" l="1"/>
  <c r="F61" i="1"/>
  <c r="F65" i="1"/>
  <c r="F66" i="1"/>
  <c r="F67" i="1"/>
  <c r="F68" i="1"/>
  <c r="F69" i="1"/>
  <c r="F70" i="1"/>
  <c r="F71" i="1"/>
  <c r="F72" i="1"/>
  <c r="F73" i="1"/>
  <c r="F74" i="1"/>
  <c r="F75" i="1"/>
  <c r="F64" i="1"/>
  <c r="F63" i="1"/>
  <c r="F62" i="1"/>
  <c r="F59" i="1"/>
  <c r="F58" i="1"/>
  <c r="F35" i="1"/>
  <c r="F36" i="1"/>
  <c r="F37" i="1"/>
  <c r="F38" i="1"/>
  <c r="F39" i="1"/>
  <c r="F40" i="1"/>
  <c r="F41" i="1"/>
  <c r="F42" i="1"/>
  <c r="F43" i="1"/>
  <c r="F44" i="1"/>
  <c r="F45" i="1"/>
  <c r="F46" i="1"/>
  <c r="F47" i="1"/>
  <c r="F48" i="1"/>
  <c r="F49" i="1"/>
  <c r="F50" i="1"/>
  <c r="F51" i="1"/>
  <c r="F52" i="1"/>
  <c r="F53" i="1"/>
  <c r="F54" i="1"/>
  <c r="F55" i="1"/>
  <c r="F56" i="1"/>
  <c r="F57" i="1"/>
  <c r="F76" i="1" l="1"/>
  <c r="F78" i="1" l="1"/>
  <c r="B22" i="1" s="1"/>
  <c r="B24" i="1"/>
</calcChain>
</file>

<file path=xl/sharedStrings.xml><?xml version="1.0" encoding="utf-8"?>
<sst xmlns="http://schemas.openxmlformats.org/spreadsheetml/2006/main" count="169" uniqueCount="126">
  <si>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</si>
  <si>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</si>
  <si>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</si>
  <si>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</si>
  <si>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</si>
  <si>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El. pašto adresas</t>
  </si>
  <si>
    <t>Eil. Nr.</t>
  </si>
  <si>
    <t>Mato vnt.</t>
  </si>
  <si>
    <t>Pateikto dokumento pavadinimas</t>
  </si>
  <si>
    <t>(data)</t>
  </si>
  <si>
    <t xml:space="preserve">Eil. Nr. </t>
  </si>
  <si>
    <t>Prekės pavadinimas</t>
  </si>
  <si>
    <t>Subtiekėjo pavadinimas, adresas, kodas</t>
  </si>
  <si>
    <t xml:space="preserve">Tais atvejais, kai pagal galiojančius teisės aktus tiekėjui nereikia mokėti PVM, prašome nurodyti juridinį pagrindą, kuriuo remiantis nereikia mokėti PVM: ......................................................................... </t>
  </si>
  <si>
    <t>Paaiškinimas, kokia konkreti informacija dokumente yra konfidenciali</t>
  </si>
  <si>
    <t xml:space="preserve">1. </t>
  </si>
  <si>
    <t>vnt.</t>
  </si>
  <si>
    <t>Bendra kaina, Eur be PVM</t>
  </si>
  <si>
    <t>3.</t>
  </si>
  <si>
    <t>4.</t>
  </si>
  <si>
    <t>5.</t>
  </si>
  <si>
    <t>6.</t>
  </si>
  <si>
    <t>7.</t>
  </si>
  <si>
    <t>8.</t>
  </si>
  <si>
    <t>9.</t>
  </si>
  <si>
    <t>10.</t>
  </si>
  <si>
    <t>Bendrą planuojamą kainą sudaro:</t>
  </si>
  <si>
    <t>Maksimalus kiekis</t>
  </si>
  <si>
    <t>Bendra planuojama kaina, Eur be PVM</t>
  </si>
  <si>
    <t>Bendra planuojama kaina, Eur su PVM</t>
  </si>
  <si>
    <r>
      <t xml:space="preserve">Vieneto įkainis Eur be PVM </t>
    </r>
    <r>
      <rPr>
        <b/>
        <sz val="11"/>
        <color rgb="FFFF0000"/>
        <rFont val="Calibri"/>
        <family val="2"/>
        <charset val="186"/>
        <scheme val="minor"/>
      </rPr>
      <t>(pildo tiekėjas)</t>
    </r>
  </si>
  <si>
    <r>
      <t xml:space="preserve">PVM tarifas proc. </t>
    </r>
    <r>
      <rPr>
        <b/>
        <sz val="12"/>
        <color rgb="FFFF0000"/>
        <rFont val="Calibri"/>
        <family val="2"/>
        <charset val="186"/>
        <scheme val="minor"/>
      </rPr>
      <t>(įrašyti jeigu taikomas)</t>
    </r>
  </si>
  <si>
    <r>
      <rPr>
        <b/>
        <sz val="12"/>
        <color theme="1"/>
        <rFont val="Calibri"/>
        <family val="2"/>
        <charset val="186"/>
        <scheme val="minor"/>
      </rPr>
      <t xml:space="preserve">PASIŪLYMAS </t>
    </r>
    <r>
      <rPr>
        <sz val="12"/>
        <color theme="1"/>
        <rFont val="Calibri"/>
        <family val="2"/>
        <charset val="186"/>
        <scheme val="minor"/>
      </rPr>
      <t xml:space="preserve"> </t>
    </r>
  </si>
  <si>
    <r>
      <t xml:space="preserve">Tiekėjo pavadinimas, įmonės kodas (pagal įmonės registravimo pažymėjimo duomenis) </t>
    </r>
    <r>
      <rPr>
        <i/>
        <sz val="12"/>
        <color theme="1"/>
        <rFont val="Calibri"/>
        <family val="2"/>
        <charset val="186"/>
        <scheme val="minor"/>
      </rPr>
      <t>/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</si>
  <si>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</si>
  <si>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t>3. Patvirtiname, kad visi pridedami dokumentai yra mūsų pasiūlymo dalis.</t>
  </si>
  <si>
    <t>**Pildyti tuomet, jei sutarties vykdymui bus pasitelkti subtiekėjai.</t>
  </si>
  <si>
    <r>
      <rPr>
        <sz val="11"/>
        <color theme="1"/>
        <rFont val="Calibri"/>
        <family val="2"/>
        <charset val="186"/>
        <scheme val="minor"/>
      </rP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</si>
  <si>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t>2.</t>
  </si>
  <si>
    <t>Pirkimo sąlygų 2 priedas / specialiųjų sutarties sąlygų priedas Nr. 2</t>
  </si>
  <si>
    <r>
      <rPr>
        <b/>
        <sz val="11"/>
        <color theme="1"/>
        <rFont val="Calibri"/>
        <family val="2"/>
        <charset val="186"/>
        <scheme val="minor"/>
      </rPr>
      <t>Įrašyti abi reikalaujamas reikšmes:</t>
    </r>
    <r>
      <rPr>
        <sz val="11"/>
        <color theme="1"/>
        <rFont val="Calibri"/>
        <family val="2"/>
        <charset val="186"/>
        <scheme val="minor"/>
      </rPr>
      <t xml:space="preserve">
</t>
    </r>
    <r>
      <rPr>
        <b/>
        <sz val="11"/>
        <color theme="1"/>
        <rFont val="Calibri"/>
        <family val="2"/>
        <charset val="186"/>
        <scheme val="minor"/>
      </rPr>
      <t>1. Subtiekėjui numatomos perduoti tiekti prekės / teikti paslaugos (įvardinti konkrečiai prekes / paslaugas); 
2. Subtiekėjui perduodama sutarties dalis % ar Eur sutarties kainoje</t>
    </r>
  </si>
  <si>
    <t>12.</t>
  </si>
  <si>
    <t>13.</t>
  </si>
  <si>
    <t xml:space="preserve">11. </t>
  </si>
  <si>
    <t>Eur su PVM (lentelės 6 stulpelio suminė eilutė Eur su PVM)</t>
  </si>
  <si>
    <t>Eur be PVM (lentelės 6 stulpelio suminė eilutė Eur be PVM)</t>
  </si>
  <si>
    <t xml:space="preserve">Pastaba: tiekėjas lentelėje nurodo vieneto kainą (5-tas lentelės stulpelis) ir taikomą (jei taikomas) PVM tarifą (6-tas lentelės stulpelis). Pageidautina, kad 5-tame stulpelyje prekės vieneto kaina būtų nurodyta ne daugiau kaip 2 skaitmenų po kablelio tikslumu. Kiti pasiūlymo kainos skaičiavimai bus paskaičiuoti automatiškai. </t>
  </si>
  <si>
    <t>14.</t>
  </si>
  <si>
    <t>15.</t>
  </si>
  <si>
    <t>16.</t>
  </si>
  <si>
    <t>17.</t>
  </si>
  <si>
    <t>18.</t>
  </si>
  <si>
    <t>19.</t>
  </si>
  <si>
    <t>20.</t>
  </si>
  <si>
    <t>21.</t>
  </si>
  <si>
    <t>22.</t>
  </si>
  <si>
    <t>23.</t>
  </si>
  <si>
    <t>24.</t>
  </si>
  <si>
    <t>2. Patvirtiname, kad į prekių įkainius (be PVM) yra įskaičiuoti visi mokesčiai (išskyrus PVM) ir visos išlaidos, susijusios su sutartyje numatytų įsipareigojimų įvykdymu, prekių pristatymo, sumontavimo, įrengimo, garantinių įsipareigojimų ir visos kitos išlaidos, reikalingos tinkamam sutarties įgyvendinimui. Taip pat patvirtiname, kad mes prisiimame riziką už visas išlaidas, kurias teikdami pasiūlymą, privalėjome įskaičiuoti į prekių įkainius (be PVM).</t>
  </si>
  <si>
    <t>Bėgimo takelis su lietimui jautria konsole</t>
  </si>
  <si>
    <r>
      <t>DĖL SPORTO SALĖS TRANIRUOKLIŲ IR FECHTAVIMO APARATO PIRKIMO</t>
    </r>
    <r>
      <rPr>
        <b/>
        <i/>
        <sz val="12"/>
        <rFont val="Calibri"/>
        <family val="2"/>
        <charset val="186"/>
        <scheme val="minor"/>
      </rPr>
      <t xml:space="preserve"> </t>
    </r>
    <r>
      <rPr>
        <b/>
        <sz val="12"/>
        <rFont val="Calibri"/>
        <family val="2"/>
        <charset val="186"/>
        <scheme val="minor"/>
      </rPr>
      <t xml:space="preserve">                                                                      </t>
    </r>
  </si>
  <si>
    <r>
      <t xml:space="preserve">1. Išnagrinėję pirkimo sąlygas, pirkimo sąlygų priedus ir reikalavimus nurodytoms prekėms, </t>
    </r>
    <r>
      <rPr>
        <b/>
        <sz val="12"/>
        <rFont val="Calibri"/>
        <family val="2"/>
        <charset val="186"/>
        <scheme val="minor"/>
      </rPr>
      <t xml:space="preserve">mes siūlome Sporto salės treniruoklius ir fechtavimo aparatą su įrengimu (sumontavimu), </t>
    </r>
    <r>
      <rPr>
        <sz val="12"/>
        <rFont val="Calibri"/>
        <family val="2"/>
        <charset val="186"/>
        <scheme val="minor"/>
      </rPr>
      <t xml:space="preserve">atitinkančius techninėje specifikacijoje nurodytus reikalavimus </t>
    </r>
    <r>
      <rPr>
        <i/>
        <sz val="12"/>
        <rFont val="Calibri"/>
        <family val="2"/>
        <charset val="186"/>
        <scheme val="minor"/>
      </rPr>
      <t>(pridedame užpildytą techninę specifikaciją) pristatyti ir įrengti (sumontuoti)</t>
    </r>
    <r>
      <rPr>
        <sz val="12"/>
        <rFont val="Calibri"/>
        <family val="2"/>
        <charset val="186"/>
        <scheme val="minor"/>
      </rPr>
      <t xml:space="preserve"> už bendrą planuojamą kainą*:</t>
    </r>
  </si>
  <si>
    <t xml:space="preserve">Elipsinis treniruoklis </t>
  </si>
  <si>
    <t>Dviratis treniruoklis su nugaros atlošu</t>
  </si>
  <si>
    <t>Slidinėjimo treniruoklis</t>
  </si>
  <si>
    <t>Krutinės suvedimo/pečių treniruoklis</t>
  </si>
  <si>
    <t>Pritūpimų/kojų spaudimo treniruoklis</t>
  </si>
  <si>
    <t>Kojų tiesimo/kojų lenkimo treniruoklis</t>
  </si>
  <si>
    <t>Horizontalaus traukimo nugarai treniruoklis</t>
  </si>
  <si>
    <t>Reguliuojamas krūtinės spaudimo suoliukas</t>
  </si>
  <si>
    <t>Horizontalus suoliukas</t>
  </si>
  <si>
    <t>Universalus suoliukas</t>
  </si>
  <si>
    <t>Bicepsų suoliukas</t>
  </si>
  <si>
    <t>Lygiagretės</t>
  </si>
  <si>
    <t>Reguliuojamojo kampo nugaros suoliukas</t>
  </si>
  <si>
    <t>Atsilenkimų suoliukas</t>
  </si>
  <si>
    <t>Traukimo suoliukas nugarai</t>
  </si>
  <si>
    <t>Jėgos pritūpimų stovas</t>
  </si>
  <si>
    <t>Įterpiama sunkios atletikos platforma</t>
  </si>
  <si>
    <t>Olimpinis lenktas grifas</t>
  </si>
  <si>
    <t>Olimpinis vyriškas grifas 220 cm</t>
  </si>
  <si>
    <t>Olimpinis grifas 150 cm</t>
  </si>
  <si>
    <t>Užspaudžiami užraktai</t>
  </si>
  <si>
    <t>Uretaninių svorių komplektas 1,25-20 kg</t>
  </si>
  <si>
    <t>Mėtymui pritaikytų svorių komplektas 5-25 kg</t>
  </si>
  <si>
    <t>Uretaninių hantelių komplektas 2 x 1-10 kg</t>
  </si>
  <si>
    <t>Uretaninių hantelių komplektas 2 x 12,5-35 kg</t>
  </si>
  <si>
    <t>Vertikalus hantelių stovas</t>
  </si>
  <si>
    <t>Uretaninių girų komplektas 8-32 kg</t>
  </si>
  <si>
    <t>Medinė šuolių platforma</t>
  </si>
  <si>
    <t>Funkciniai treniruočių diržai</t>
  </si>
  <si>
    <t>Medinė gimnastikos sienelė</t>
  </si>
  <si>
    <t>Reguliuojamo pločio kilimėlių laikiklis</t>
  </si>
  <si>
    <t>Treniruočių kilimėlis</t>
  </si>
  <si>
    <t>Gumų komplektas 5x</t>
  </si>
  <si>
    <t>Pasipriešinimo gumų komplektas</t>
  </si>
  <si>
    <t>Medinė apšilimo/technikos lazda</t>
  </si>
  <si>
    <t>Nugaros suoliukas</t>
  </si>
  <si>
    <t>5 vietų daugiafunkcinis treniruoklis</t>
  </si>
  <si>
    <t>Guminė danga</t>
  </si>
  <si>
    <t>Fechtavimo aparatas</t>
  </si>
  <si>
    <t>25.</t>
  </si>
  <si>
    <t>26.</t>
  </si>
  <si>
    <t>27.</t>
  </si>
  <si>
    <t>28.</t>
  </si>
  <si>
    <t>29.</t>
  </si>
  <si>
    <t>30.</t>
  </si>
  <si>
    <t>31.</t>
  </si>
  <si>
    <t>32.</t>
  </si>
  <si>
    <t>33.</t>
  </si>
  <si>
    <t>34.</t>
  </si>
  <si>
    <t>35.</t>
  </si>
  <si>
    <t>36.</t>
  </si>
  <si>
    <t>37.</t>
  </si>
  <si>
    <t>38.</t>
  </si>
  <si>
    <t>39.</t>
  </si>
  <si>
    <t>40.</t>
  </si>
  <si>
    <r>
      <t>*Pasiūlyme nurodyta bendra planuojama kaina neturi viršyti</t>
    </r>
    <r>
      <rPr>
        <b/>
        <i/>
        <sz val="11"/>
        <color rgb="FFFF0000"/>
        <rFont val="Calibri"/>
        <family val="2"/>
        <charset val="186"/>
        <scheme val="minor"/>
      </rPr>
      <t xml:space="preserve"> 47 141,60 Eur su PVM</t>
    </r>
    <r>
      <rPr>
        <i/>
        <sz val="11"/>
        <color rgb="FFFF0000"/>
        <rFont val="Calibri"/>
        <family val="2"/>
        <charset val="186"/>
        <scheme val="minor"/>
      </rPr>
      <t xml:space="preserve">. Jeigu pasiūlymo bendra planuojama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</si>
  <si>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t>Horizontalus hantelių stovas</t>
  </si>
  <si>
    <t>41.</t>
  </si>
  <si>
    <t>4. Įsipareigojame laikytis pasiūlyme pateiktų ir pirkimo dokumentuose nustatytų sąlygų bei nesiimti jokių veiksmų, galinčių sutrukdyti pasiūlymo akceptavimui ar sutarties pasirašymui ir įsipareigojimui.</t>
  </si>
  <si>
    <r>
      <t>5. Pasiūlymas galioja iki specialiųjų</t>
    </r>
    <r>
      <rPr>
        <sz val="12"/>
        <rFont val="Calibri"/>
        <family val="2"/>
        <charset val="186"/>
        <scheme val="minor"/>
      </rPr>
      <t xml:space="preserve"> pirkimo sąlygų 1 priedo 7 punkte nurodyto termino.</t>
    </r>
  </si>
  <si>
    <t>6. Jeigu mūsų pasiūlymas bus nustatytas laimėjusiu, mes sutinkame pirkimo sąlygose nurodytu terminu sudaryti sutartį.</t>
  </si>
  <si>
    <t>7. Vykdant sutartį pasitelksiu šiuos subtiekėjus**</t>
  </si>
  <si>
    <r>
      <t>8. Šiame pasiūlyme yra pateikta ir konfidenciali informacija</t>
    </r>
    <r>
      <rPr>
        <sz val="12"/>
        <color theme="1"/>
        <rFont val="Calibri"/>
        <family val="2"/>
        <charset val="186"/>
        <scheme val="minor"/>
      </rPr>
      <t>***:</t>
    </r>
  </si>
  <si>
    <r>
      <t>9.</t>
    </r>
    <r>
      <rPr>
        <sz val="12"/>
        <color theme="1"/>
        <rFont val="Calibri"/>
        <family val="2"/>
        <charset val="186"/>
        <scheme val="minor"/>
      </rPr>
      <t xml:space="preserve"> </t>
    </r>
    <r>
      <rPr>
        <b/>
        <sz val="12"/>
        <color theme="1"/>
        <rFont val="Calibri"/>
        <family val="2"/>
        <charset val="186"/>
        <scheme val="minor"/>
      </rPr>
      <t>Kartu su pasiūlymu pateikiami šie dokumentai: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</si>
</sst>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i/>
      <sz val="10"/>
      <color theme="1"/>
      <name val="Calibri"/>
      <family val="2"/>
      <charset val="186"/>
      <scheme val="minor"/>
    </font>
    <font>
      <b/>
      <sz val="12"/>
      <color theme="1"/>
      <name val="Calibri"/>
      <family val="2"/>
      <charset val="186"/>
      <scheme val="minor"/>
    </font>
    <font>
      <b/>
      <sz val="12"/>
      <color rgb="FFFF0000"/>
      <name val="Calibri"/>
      <family val="2"/>
      <charset val="186"/>
      <scheme val="minor"/>
    </font>
    <font>
      <sz val="1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b/>
      <sz val="11"/>
      <color rgb="FF0070C0"/>
      <name val="Calibri"/>
      <family val="2"/>
      <charset val="186"/>
      <scheme val="minor"/>
    </font>
    <font>
      <sz val="12"/>
      <name val="Calibri"/>
      <family val="2"/>
      <charset val="186"/>
      <scheme val="minor"/>
    </font>
    <font>
      <b/>
      <sz val="12"/>
      <name val="Calibri"/>
      <family val="2"/>
      <charset val="186"/>
      <scheme val="minor"/>
    </font>
    <font>
      <i/>
      <sz val="12"/>
      <name val="Calibri"/>
      <family val="2"/>
      <charset val="186"/>
      <scheme val="minor"/>
    </font>
    <font>
      <b/>
      <i/>
      <sz val="12"/>
      <name val="Calibri"/>
      <family val="2"/>
      <charset val="186"/>
      <scheme val="minor"/>
    </font>
    <font>
      <b/>
      <sz val="12"/>
      <color rgb="FF00000A"/>
      <name val="Calibri"/>
      <family val="2"/>
      <charset val="186"/>
      <scheme val="minor"/>
    </font>
  </fonts>
  <fills count="3">
    <fill>
      <patternFill patternType="none"/>
    </fill>
    <fill>
      <patternFill patternType="gray125"/>
    </fill>
    <fill>
      <patternFill patternType="solid">
        <fgColor theme="2"/>
        <bgColor indexed="64"/>
      </patternFill>
    </fill>
  </fills>
  <borders count="3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diagonal/>
    </border>
  </borders>
  <cellStyleXfs count="1">
    <xf numFmtId="0" fontId="0" fillId="0" borderId="0"/>
  </cellStyleXfs>
  <cellXfs count="128">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1" fillId="0" borderId="2" xfId="0" applyFont="1" applyBorder="1" applyAlignment="1" applyProtection="1">
      <alignment horizontal="left"/>
      <protection locked="0"/>
    </xf>
    <xf numFmtId="0" fontId="2" fillId="0" borderId="0" xfId="0" applyFont="1" applyAlignment="1" applyProtection="1">
      <alignment horizontal="justify" vertical="justify"/>
      <protection locked="0"/>
    </xf>
    <xf numFmtId="0" fontId="4"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2" fontId="0" fillId="0" borderId="0" xfId="0" applyNumberFormat="1"/>
    <xf numFmtId="0" fontId="6" fillId="0" borderId="0" xfId="0" applyFont="1" applyAlignment="1" applyProtection="1">
      <alignment horizontal="left" vertical="center" wrapText="1"/>
      <protection locked="0"/>
    </xf>
    <xf numFmtId="0" fontId="9" fillId="2" borderId="10"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30" xfId="0" applyFont="1" applyFill="1" applyBorder="1" applyAlignment="1" applyProtection="1">
      <alignment horizontal="center" vertical="center" wrapText="1"/>
      <protection locked="0"/>
    </xf>
    <xf numFmtId="0" fontId="6" fillId="0" borderId="9" xfId="0" applyFont="1" applyBorder="1" applyAlignment="1" applyProtection="1">
      <alignment horizontal="center" vertical="center" wrapText="1"/>
      <protection hidden="1"/>
    </xf>
    <xf numFmtId="2" fontId="6" fillId="0" borderId="7" xfId="0" applyNumberFormat="1" applyFont="1" applyBorder="1" applyAlignment="1" applyProtection="1">
      <alignment horizontal="center" vertical="center" wrapText="1"/>
      <protection hidden="1"/>
    </xf>
    <xf numFmtId="2" fontId="6" fillId="0" borderId="7" xfId="0" applyNumberFormat="1" applyFont="1" applyBorder="1" applyAlignment="1" applyProtection="1">
      <alignment horizontal="center" vertical="center" wrapText="1"/>
      <protection locked="0"/>
    </xf>
    <xf numFmtId="0" fontId="10" fillId="0" borderId="0" xfId="0" applyFont="1" applyAlignment="1" applyProtection="1">
      <alignment horizontal="left"/>
      <protection locked="0"/>
    </xf>
    <xf numFmtId="0" fontId="6" fillId="0" borderId="0" xfId="0" applyFont="1" applyAlignment="1" applyProtection="1">
      <alignment vertical="center" wrapText="1"/>
      <protection locked="0"/>
    </xf>
    <xf numFmtId="0" fontId="5" fillId="2" borderId="2" xfId="0" applyFont="1" applyFill="1" applyBorder="1" applyAlignment="1" applyProtection="1">
      <alignment horizontal="left" vertical="center" wrapText="1"/>
      <protection locked="0"/>
    </xf>
    <xf numFmtId="0" fontId="6" fillId="0" borderId="0" xfId="0" applyFont="1" applyProtection="1">
      <protection locked="0"/>
    </xf>
    <xf numFmtId="0" fontId="6" fillId="0" borderId="0" xfId="0" applyFont="1" applyAlignment="1" applyProtection="1">
      <alignment horizontal="left"/>
      <protection locked="0"/>
    </xf>
    <xf numFmtId="0" fontId="6" fillId="0" borderId="0" xfId="0" applyFont="1" applyAlignment="1" applyProtection="1">
      <alignment horizontal="center" vertical="center" wrapText="1"/>
      <protection locked="0"/>
    </xf>
    <xf numFmtId="2" fontId="6" fillId="0" borderId="7" xfId="0" applyNumberFormat="1" applyFont="1" applyBorder="1" applyAlignment="1" applyProtection="1">
      <alignment horizontal="right" vertical="center" wrapText="1"/>
      <protection hidden="1"/>
    </xf>
    <xf numFmtId="2" fontId="6" fillId="0" borderId="0" xfId="0" applyNumberFormat="1" applyFont="1" applyAlignment="1" applyProtection="1">
      <alignment horizontal="right" vertical="center" wrapText="1"/>
      <protection hidden="1"/>
    </xf>
    <xf numFmtId="0" fontId="0" fillId="0" borderId="0" xfId="0" applyAlignment="1" applyProtection="1">
      <alignment horizontal="left" wrapText="1"/>
      <protection locked="0"/>
    </xf>
    <xf numFmtId="0" fontId="6" fillId="0" borderId="0" xfId="0" applyFont="1" applyAlignment="1" applyProtection="1">
      <alignment horizontal="left" wrapText="1"/>
      <protection locked="0"/>
    </xf>
    <xf numFmtId="0" fontId="5" fillId="2" borderId="2" xfId="0" applyFont="1" applyFill="1" applyBorder="1" applyAlignment="1" applyProtection="1">
      <alignment horizontal="center" vertical="center" wrapText="1"/>
      <protection locked="0"/>
    </xf>
    <xf numFmtId="0" fontId="6" fillId="0" borderId="2" xfId="0" applyFont="1" applyBorder="1" applyAlignment="1" applyProtection="1">
      <alignment horizontal="center" vertical="center"/>
      <protection locked="0"/>
    </xf>
    <xf numFmtId="0" fontId="6" fillId="0" borderId="0" xfId="0" applyFont="1" applyAlignment="1" applyProtection="1">
      <alignment horizontal="center"/>
      <protection locked="0"/>
    </xf>
    <xf numFmtId="2" fontId="6" fillId="0" borderId="31" xfId="0" applyNumberFormat="1" applyFont="1" applyBorder="1" applyAlignment="1" applyProtection="1">
      <alignment horizontal="center" vertical="center" wrapText="1"/>
      <protection hidden="1"/>
    </xf>
    <xf numFmtId="2" fontId="6" fillId="0" borderId="15" xfId="0" applyNumberFormat="1" applyFont="1" applyBorder="1" applyAlignment="1" applyProtection="1">
      <alignment horizontal="center" vertical="center" wrapText="1"/>
      <protection hidden="1"/>
    </xf>
    <xf numFmtId="0" fontId="6" fillId="0" borderId="35" xfId="0" applyFont="1" applyBorder="1" applyAlignment="1" applyProtection="1">
      <alignment horizontal="center" vertical="center" wrapText="1"/>
      <protection hidden="1"/>
    </xf>
    <xf numFmtId="0" fontId="9" fillId="2" borderId="29" xfId="0" applyFont="1" applyFill="1" applyBorder="1" applyAlignment="1" applyProtection="1">
      <alignment horizontal="center" vertical="center" wrapText="1"/>
      <protection locked="0"/>
    </xf>
    <xf numFmtId="0" fontId="17" fillId="0" borderId="26" xfId="0" applyFont="1" applyBorder="1" applyAlignment="1" applyProtection="1">
      <alignment horizontal="center" vertical="center" wrapText="1"/>
      <protection hidden="1"/>
    </xf>
    <xf numFmtId="0" fontId="17" fillId="0" borderId="2" xfId="0" applyFont="1" applyBorder="1" applyAlignment="1" applyProtection="1">
      <alignment horizontal="center" vertical="center" wrapText="1"/>
      <protection hidden="1"/>
    </xf>
    <xf numFmtId="0" fontId="6" fillId="0" borderId="2" xfId="0" applyFont="1" applyBorder="1" applyAlignment="1" applyProtection="1">
      <alignment horizontal="center" vertical="center" wrapText="1"/>
      <protection hidden="1"/>
    </xf>
    <xf numFmtId="2" fontId="6" fillId="0" borderId="26" xfId="0" applyNumberFormat="1" applyFont="1" applyBorder="1" applyAlignment="1" applyProtection="1">
      <alignment horizontal="center" vertical="center"/>
      <protection locked="0"/>
    </xf>
    <xf numFmtId="2" fontId="17" fillId="0" borderId="2" xfId="0" applyNumberFormat="1" applyFont="1" applyBorder="1" applyAlignment="1">
      <alignment horizontal="right" vertical="center"/>
    </xf>
    <xf numFmtId="2" fontId="17" fillId="0" borderId="2" xfId="0" applyNumberFormat="1" applyFont="1" applyBorder="1" applyAlignment="1">
      <alignment horizontal="right" vertical="center" wrapText="1"/>
    </xf>
    <xf numFmtId="0" fontId="21" fillId="0" borderId="2" xfId="0" applyFont="1" applyBorder="1" applyAlignment="1" applyProtection="1">
      <alignment horizontal="justify" vertical="center" wrapText="1"/>
      <protection hidden="1"/>
    </xf>
    <xf numFmtId="0" fontId="21" fillId="0" borderId="2" xfId="0" applyFont="1" applyBorder="1" applyAlignment="1" applyProtection="1">
      <alignment vertical="center" wrapText="1"/>
      <protection hidden="1"/>
    </xf>
    <xf numFmtId="0" fontId="18" fillId="0" borderId="2" xfId="0" applyFont="1" applyBorder="1" applyAlignment="1" applyProtection="1">
      <alignment vertical="center" wrapText="1"/>
      <protection hidden="1"/>
    </xf>
    <xf numFmtId="0" fontId="6" fillId="0" borderId="1" xfId="0" applyFont="1" applyBorder="1" applyAlignment="1" applyProtection="1">
      <alignment horizontal="center" vertical="center" wrapText="1"/>
      <protection hidden="1"/>
    </xf>
    <xf numFmtId="0" fontId="10" fillId="0" borderId="2" xfId="0" applyFont="1" applyBorder="1" applyAlignment="1">
      <alignment vertical="center" wrapText="1"/>
    </xf>
    <xf numFmtId="0" fontId="5" fillId="0" borderId="2" xfId="0" applyFont="1" applyBorder="1" applyAlignment="1">
      <alignment vertical="center" wrapText="1"/>
    </xf>
    <xf numFmtId="2" fontId="6" fillId="0" borderId="2" xfId="0" applyNumberFormat="1" applyFont="1" applyBorder="1" applyAlignment="1" applyProtection="1">
      <alignment horizontal="center" vertical="center" wrapText="1"/>
      <protection hidden="1"/>
    </xf>
    <xf numFmtId="0" fontId="9" fillId="2" borderId="36"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6" fillId="0" borderId="5" xfId="0" applyFont="1" applyBorder="1" applyAlignment="1" applyProtection="1">
      <alignment horizontal="left" wrapText="1"/>
      <protection locked="0"/>
    </xf>
    <xf numFmtId="0" fontId="6" fillId="0" borderId="6" xfId="0" applyFont="1" applyBorder="1" applyAlignment="1" applyProtection="1">
      <alignment horizontal="left" wrapText="1"/>
      <protection locked="0"/>
    </xf>
    <xf numFmtId="0" fontId="6" fillId="0" borderId="1" xfId="0" applyFont="1" applyBorder="1" applyAlignment="1" applyProtection="1">
      <alignment horizontal="left" wrapText="1"/>
      <protection locked="0"/>
    </xf>
    <xf numFmtId="0" fontId="5" fillId="2" borderId="5" xfId="0" applyFont="1" applyFill="1" applyBorder="1" applyAlignment="1" applyProtection="1">
      <alignment horizontal="center" vertical="center" wrapText="1"/>
      <protection locked="0"/>
    </xf>
    <xf numFmtId="0" fontId="5" fillId="2" borderId="6"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10" fillId="0" borderId="3" xfId="0" applyFont="1" applyBorder="1" applyAlignment="1" applyProtection="1">
      <alignment horizontal="left" wrapText="1"/>
      <protection locked="0"/>
    </xf>
    <xf numFmtId="0" fontId="0" fillId="2" borderId="4" xfId="0" applyFill="1" applyBorder="1" applyAlignment="1" applyProtection="1">
      <alignment horizontal="justify" vertical="center" wrapText="1"/>
      <protection locked="0"/>
    </xf>
    <xf numFmtId="0" fontId="10" fillId="0" borderId="0" xfId="0" applyFont="1" applyAlignment="1" applyProtection="1">
      <alignment vertical="center" wrapText="1"/>
      <protection locked="0"/>
    </xf>
    <xf numFmtId="0" fontId="6" fillId="0" borderId="5" xfId="0" applyFont="1" applyBorder="1" applyAlignment="1" applyProtection="1">
      <alignment horizontal="center" wrapText="1"/>
      <protection locked="0"/>
    </xf>
    <xf numFmtId="0" fontId="6" fillId="0" borderId="6" xfId="0" applyFont="1" applyBorder="1" applyAlignment="1" applyProtection="1">
      <alignment horizontal="center" wrapText="1"/>
      <protection locked="0"/>
    </xf>
    <xf numFmtId="0" fontId="6" fillId="0" borderId="1" xfId="0" applyFont="1" applyBorder="1" applyAlignment="1" applyProtection="1">
      <alignment horizontal="center" wrapText="1"/>
      <protection locked="0"/>
    </xf>
    <xf numFmtId="0" fontId="6" fillId="0" borderId="0" xfId="0" applyFont="1" applyAlignment="1" applyProtection="1">
      <alignment horizontal="center" vertical="center"/>
      <protection locked="0"/>
    </xf>
    <xf numFmtId="0" fontId="10" fillId="0" borderId="0" xfId="0" applyFont="1" applyAlignment="1" applyProtection="1">
      <alignment horizontal="center" vertical="center" wrapText="1"/>
      <protection locked="0"/>
    </xf>
    <xf numFmtId="0" fontId="5" fillId="2" borderId="2" xfId="0" applyFont="1" applyFill="1" applyBorder="1" applyAlignment="1" applyProtection="1">
      <alignment horizontal="center" vertical="center"/>
      <protection locked="0"/>
    </xf>
    <xf numFmtId="0" fontId="10" fillId="0" borderId="13" xfId="0" applyFont="1" applyBorder="1" applyAlignment="1" applyProtection="1">
      <alignment horizontal="right" vertical="center" wrapText="1"/>
      <protection hidden="1"/>
    </xf>
    <xf numFmtId="0" fontId="10" fillId="0" borderId="27" xfId="0" applyFont="1" applyBorder="1" applyAlignment="1" applyProtection="1">
      <alignment horizontal="right" vertical="center" wrapText="1"/>
      <protection hidden="1"/>
    </xf>
    <xf numFmtId="0" fontId="10" fillId="0" borderId="28" xfId="0" applyFont="1" applyBorder="1" applyAlignment="1" applyProtection="1">
      <alignment horizontal="right" vertical="center" wrapText="1"/>
      <protection hidden="1"/>
    </xf>
    <xf numFmtId="0" fontId="5" fillId="2" borderId="16"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center" wrapText="1"/>
      <protection locked="0"/>
    </xf>
    <xf numFmtId="0" fontId="5" fillId="2" borderId="14"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wrapText="1"/>
      <protection locked="0"/>
    </xf>
    <xf numFmtId="0" fontId="17" fillId="0" borderId="0" xfId="0" applyFont="1" applyAlignment="1" applyProtection="1">
      <alignment horizontal="justify" vertical="top" wrapText="1"/>
      <protection locked="0"/>
    </xf>
    <xf numFmtId="0" fontId="6" fillId="0" borderId="0" xfId="0" applyFont="1" applyProtection="1">
      <protection locked="0"/>
    </xf>
    <xf numFmtId="0" fontId="7" fillId="2" borderId="14" xfId="0" applyFont="1" applyFill="1" applyBorder="1" applyAlignment="1" applyProtection="1">
      <alignment horizontal="center" vertical="center" wrapText="1"/>
      <protection locked="0"/>
    </xf>
    <xf numFmtId="0" fontId="7" fillId="2" borderId="15" xfId="0" applyFont="1" applyFill="1" applyBorder="1" applyAlignment="1" applyProtection="1">
      <alignment horizontal="center" vertical="center" wrapText="1"/>
      <protection locked="0"/>
    </xf>
    <xf numFmtId="0" fontId="5" fillId="2" borderId="11" xfId="0" applyFont="1" applyFill="1" applyBorder="1" applyAlignment="1" applyProtection="1">
      <alignment horizontal="center" vertical="center" wrapText="1"/>
      <protection locked="0"/>
    </xf>
    <xf numFmtId="0" fontId="5" fillId="2" borderId="12"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justify" vertical="justify" wrapText="1"/>
      <protection locked="0"/>
    </xf>
    <xf numFmtId="0" fontId="6" fillId="0" borderId="4" xfId="0" applyFont="1" applyBorder="1" applyProtection="1">
      <protection locked="0"/>
    </xf>
    <xf numFmtId="0" fontId="6" fillId="0" borderId="0" xfId="0" applyFont="1" applyAlignment="1" applyProtection="1">
      <alignment horizontal="center"/>
      <protection locked="0"/>
    </xf>
    <xf numFmtId="0" fontId="17" fillId="0" borderId="0" xfId="0" applyFont="1" applyAlignment="1" applyProtection="1">
      <alignment horizontal="right" vertical="center"/>
      <protection locked="0"/>
    </xf>
    <xf numFmtId="0" fontId="6" fillId="0" borderId="0" xfId="0" applyFont="1" applyAlignment="1" applyProtection="1">
      <alignment horizontal="right" vertical="center"/>
      <protection locked="0"/>
    </xf>
    <xf numFmtId="0" fontId="6" fillId="0" borderId="0" xfId="0" applyFont="1" applyAlignment="1" applyProtection="1">
      <alignment horizontal="right"/>
      <protection locked="0"/>
    </xf>
    <xf numFmtId="0" fontId="6" fillId="2" borderId="9" xfId="0" applyFont="1" applyFill="1" applyBorder="1" applyAlignment="1" applyProtection="1">
      <alignment horizontal="left" vertical="center"/>
      <protection locked="0"/>
    </xf>
    <xf numFmtId="0" fontId="6" fillId="2" borderId="2" xfId="0" applyFont="1" applyFill="1" applyBorder="1" applyAlignment="1" applyProtection="1">
      <alignment horizontal="left" vertical="center"/>
      <protection locked="0"/>
    </xf>
    <xf numFmtId="0" fontId="6" fillId="2" borderId="5" xfId="0" applyFont="1" applyFill="1" applyBorder="1" applyAlignment="1" applyProtection="1">
      <alignment horizontal="left" vertical="center"/>
      <protection locked="0"/>
    </xf>
    <xf numFmtId="0" fontId="6" fillId="0" borderId="20" xfId="0" applyFont="1" applyBorder="1" applyAlignment="1" applyProtection="1">
      <alignment horizontal="left" vertical="center" wrapText="1"/>
      <protection locked="0"/>
    </xf>
    <xf numFmtId="0" fontId="6" fillId="0" borderId="21" xfId="0" applyFont="1" applyBorder="1" applyAlignment="1" applyProtection="1">
      <alignment horizontal="left" vertical="center" wrapText="1"/>
      <protection locked="0"/>
    </xf>
    <xf numFmtId="0" fontId="6" fillId="0" borderId="22" xfId="0" applyFont="1" applyBorder="1" applyAlignment="1" applyProtection="1">
      <alignment horizontal="left" vertical="center" wrapText="1"/>
      <protection locked="0"/>
    </xf>
    <xf numFmtId="0" fontId="6" fillId="0" borderId="18"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6" fillId="0" borderId="23" xfId="0" applyFont="1" applyBorder="1" applyAlignment="1" applyProtection="1">
      <alignment horizontal="left" vertical="center" wrapText="1"/>
      <protection locked="0"/>
    </xf>
    <xf numFmtId="0" fontId="18" fillId="0" borderId="0" xfId="0" applyFont="1" applyAlignment="1" applyProtection="1">
      <alignment horizontal="center" vertical="center" wrapText="1"/>
      <protection locked="0"/>
    </xf>
    <xf numFmtId="0" fontId="10" fillId="0" borderId="32" xfId="0" applyFont="1" applyBorder="1" applyAlignment="1" applyProtection="1">
      <alignment horizontal="right" vertical="center" wrapText="1"/>
      <protection hidden="1"/>
    </xf>
    <xf numFmtId="0" fontId="10" fillId="0" borderId="33" xfId="0" applyFont="1" applyBorder="1" applyAlignment="1" applyProtection="1">
      <alignment horizontal="right" vertical="center" wrapText="1"/>
      <protection hidden="1"/>
    </xf>
    <xf numFmtId="0" fontId="10" fillId="0" borderId="34" xfId="0" applyFont="1" applyBorder="1" applyAlignment="1" applyProtection="1">
      <alignment horizontal="right" vertical="center" wrapText="1"/>
      <protection hidden="1"/>
    </xf>
    <xf numFmtId="0" fontId="1" fillId="0" borderId="2" xfId="0" applyFont="1" applyBorder="1" applyAlignment="1" applyProtection="1">
      <alignment horizontal="left"/>
      <protection locked="0"/>
    </xf>
    <xf numFmtId="0" fontId="1" fillId="0" borderId="3" xfId="0" applyFont="1" applyBorder="1" applyAlignment="1" applyProtection="1">
      <alignment horizontal="left" wrapText="1"/>
      <protection locked="0"/>
    </xf>
    <xf numFmtId="0" fontId="6" fillId="0" borderId="0" xfId="0" applyFont="1" applyAlignment="1" applyProtection="1">
      <alignment horizontal="left" vertical="center"/>
      <protection locked="0"/>
    </xf>
    <xf numFmtId="0" fontId="6" fillId="0" borderId="0" xfId="0" applyFont="1" applyAlignment="1" applyProtection="1">
      <alignment horizontal="justify" vertical="center" wrapText="1"/>
      <protection locked="0"/>
    </xf>
    <xf numFmtId="0" fontId="10" fillId="0" borderId="0" xfId="0" applyFont="1" applyAlignment="1" applyProtection="1">
      <alignment horizontal="left"/>
      <protection locked="0"/>
    </xf>
    <xf numFmtId="0" fontId="1" fillId="0" borderId="1" xfId="0" applyFont="1" applyBorder="1" applyAlignment="1" applyProtection="1">
      <alignment horizontal="left" wrapText="1"/>
      <protection locked="0"/>
    </xf>
    <xf numFmtId="0" fontId="1" fillId="0" borderId="5" xfId="0" applyFont="1" applyBorder="1" applyAlignment="1" applyProtection="1">
      <alignment horizontal="left" wrapText="1"/>
      <protection locked="0"/>
    </xf>
    <xf numFmtId="0" fontId="0" fillId="2" borderId="5" xfId="0" applyFill="1" applyBorder="1" applyAlignment="1" applyProtection="1">
      <alignment horizontal="center" vertical="center" wrapText="1"/>
      <protection locked="0"/>
    </xf>
    <xf numFmtId="0" fontId="0" fillId="2" borderId="6"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6" fillId="0" borderId="0" xfId="0" applyFont="1" applyAlignment="1" applyProtection="1">
      <alignment horizontal="left" vertical="center" wrapText="1"/>
      <protection locked="0"/>
    </xf>
    <xf numFmtId="0" fontId="6" fillId="0" borderId="0" xfId="0" applyFont="1" applyAlignment="1">
      <alignment horizontal="justify" vertical="center" wrapText="1"/>
    </xf>
    <xf numFmtId="0" fontId="15" fillId="0" borderId="0" xfId="0" applyFont="1" applyAlignment="1" applyProtection="1">
      <alignment horizontal="justify" vertical="center" wrapText="1"/>
      <protection locked="0"/>
    </xf>
    <xf numFmtId="0" fontId="14" fillId="0" borderId="0" xfId="0" applyFont="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6" fillId="2" borderId="17" xfId="0" applyFont="1" applyFill="1" applyBorder="1" applyAlignment="1" applyProtection="1">
      <alignment horizontal="left" vertical="center" wrapText="1"/>
      <protection locked="0"/>
    </xf>
    <xf numFmtId="0" fontId="6" fillId="2" borderId="8" xfId="0" applyFont="1" applyFill="1" applyBorder="1" applyAlignment="1" applyProtection="1">
      <alignment horizontal="left" vertical="center" wrapText="1"/>
      <protection locked="0"/>
    </xf>
    <xf numFmtId="0" fontId="6" fillId="2" borderId="19" xfId="0" applyFont="1" applyFill="1" applyBorder="1" applyAlignment="1" applyProtection="1">
      <alignment horizontal="left" vertical="center" wrapText="1"/>
      <protection locked="0"/>
    </xf>
    <xf numFmtId="0" fontId="6" fillId="2" borderId="18" xfId="0" applyFont="1" applyFill="1" applyBorder="1" applyAlignment="1" applyProtection="1">
      <alignment horizontal="left" vertical="center" wrapText="1"/>
      <protection locked="0"/>
    </xf>
    <xf numFmtId="0" fontId="6" fillId="2" borderId="6" xfId="0" applyFont="1" applyFill="1" applyBorder="1" applyAlignment="1" applyProtection="1">
      <alignment horizontal="left" vertical="center" wrapText="1"/>
      <protection locked="0"/>
    </xf>
    <xf numFmtId="0" fontId="10" fillId="0" borderId="10" xfId="0" applyFont="1" applyBorder="1" applyAlignment="1" applyProtection="1">
      <alignment horizontal="right" vertical="center" wrapText="1"/>
      <protection hidden="1"/>
    </xf>
    <xf numFmtId="0" fontId="10" fillId="0" borderId="24" xfId="0" applyFont="1" applyBorder="1" applyAlignment="1" applyProtection="1">
      <alignment horizontal="right" vertical="center" wrapText="1"/>
      <protection hidden="1"/>
    </xf>
    <xf numFmtId="0" fontId="10" fillId="0" borderId="25" xfId="0" applyFont="1" applyBorder="1" applyAlignment="1" applyProtection="1">
      <alignment horizontal="right" vertical="center"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3"/>
  <sheetViews>
    <sheetView tabSelected="1" zoomScale="90" zoomScaleNormal="90" zoomScaleSheetLayoutView="80" zoomScalePageLayoutView="75" workbookViewId="0">
      <selection activeCell="M101" sqref="M101"/>
    </sheetView>
  </sheetViews>
  <sheetFormatPr defaultColWidth="9.140625" defaultRowHeight="15" x14ac:dyDescent="0.25"/>
  <cols>
    <col min="1" max="1" width="5.85546875" style="4" customWidth="1"/>
    <col min="2" max="2" width="32.42578125" style="7" customWidth="1"/>
    <col min="3" max="3" width="11.28515625" style="4" customWidth="1"/>
    <col min="4" max="4" width="13.28515625" style="4" customWidth="1"/>
    <col min="5" max="5" width="14.5703125" style="4" customWidth="1"/>
    <col min="6" max="6" width="18.140625" style="4" customWidth="1"/>
    <col min="7" max="7" width="6.28515625" style="4" customWidth="1"/>
    <col min="8" max="8" width="4" style="4" customWidth="1"/>
    <col min="9" max="9" width="12.7109375" style="4" customWidth="1"/>
    <col min="10" max="10" width="6.85546875" style="4" customWidth="1"/>
    <col min="11" max="11" width="9.140625" style="4"/>
    <col min="12" max="12" width="22" style="4" customWidth="1"/>
    <col min="13" max="16384" width="9.140625" style="4"/>
  </cols>
  <sheetData>
    <row r="1" spans="1:12" ht="15.75" x14ac:dyDescent="0.25">
      <c r="A1" s="86" t="s">
        <v>39</v>
      </c>
      <c r="B1" s="87"/>
      <c r="C1" s="87"/>
      <c r="D1" s="87"/>
      <c r="E1" s="87"/>
      <c r="F1" s="87"/>
      <c r="G1" s="87"/>
      <c r="H1" s="87"/>
      <c r="I1" s="87"/>
      <c r="J1" s="87"/>
      <c r="K1" s="1"/>
      <c r="L1" s="1"/>
    </row>
    <row r="2" spans="1:12" ht="15.75" x14ac:dyDescent="0.25">
      <c r="A2" s="88"/>
      <c r="B2" s="88"/>
      <c r="C2" s="88"/>
      <c r="D2" s="88"/>
      <c r="E2" s="88"/>
      <c r="F2" s="88"/>
      <c r="G2" s="88"/>
      <c r="H2" s="88"/>
      <c r="I2" s="88"/>
      <c r="J2" s="88"/>
      <c r="K2" s="1"/>
      <c r="L2" s="1"/>
    </row>
    <row r="3" spans="1:12" ht="15.75" x14ac:dyDescent="0.25">
      <c r="A3" s="26"/>
      <c r="B3" s="27"/>
      <c r="C3" s="26"/>
      <c r="D3" s="26"/>
      <c r="E3" s="26"/>
      <c r="F3" s="26"/>
      <c r="G3" s="26"/>
      <c r="H3" s="26"/>
      <c r="I3" s="26"/>
      <c r="J3" s="26"/>
      <c r="K3" s="1"/>
      <c r="L3" s="1"/>
    </row>
    <row r="4" spans="1:12" ht="15.75" x14ac:dyDescent="0.25">
      <c r="A4" s="67" t="s">
        <v>0</v>
      </c>
      <c r="B4" s="67"/>
      <c r="C4" s="67"/>
      <c r="D4" s="67"/>
      <c r="E4" s="67"/>
      <c r="F4" s="67"/>
      <c r="G4" s="67"/>
      <c r="H4" s="67"/>
      <c r="I4" s="67"/>
      <c r="J4" s="26"/>
      <c r="K4" s="1"/>
      <c r="L4" s="1"/>
    </row>
    <row r="5" spans="1:12" ht="21.75" customHeight="1" x14ac:dyDescent="0.25">
      <c r="A5" s="67" t="s">
        <v>1</v>
      </c>
      <c r="B5" s="67"/>
      <c r="C5" s="67"/>
      <c r="D5" s="67"/>
      <c r="E5" s="67"/>
      <c r="F5" s="67"/>
      <c r="G5" s="67"/>
      <c r="H5" s="67"/>
      <c r="I5" s="67"/>
      <c r="J5" s="26"/>
      <c r="K5" s="1"/>
      <c r="L5" s="1"/>
    </row>
    <row r="6" spans="1:12" ht="15.75" x14ac:dyDescent="0.25">
      <c r="A6" s="26"/>
      <c r="B6" s="27"/>
      <c r="C6" s="26"/>
      <c r="D6" s="26"/>
      <c r="E6" s="26"/>
      <c r="F6" s="26"/>
      <c r="G6" s="26"/>
      <c r="H6" s="26"/>
      <c r="I6" s="26"/>
      <c r="J6" s="26"/>
      <c r="K6" s="1"/>
      <c r="L6" s="1"/>
    </row>
    <row r="7" spans="1:12" s="1" customFormat="1" ht="45" customHeight="1" x14ac:dyDescent="0.25">
      <c r="A7" s="54" t="s">
        <v>2</v>
      </c>
      <c r="B7" s="54"/>
      <c r="C7" s="54"/>
      <c r="D7" s="54"/>
      <c r="E7" s="54"/>
      <c r="F7" s="54"/>
      <c r="G7" s="54"/>
      <c r="H7" s="54"/>
      <c r="I7" s="54"/>
      <c r="J7" s="54"/>
      <c r="K7" s="3"/>
      <c r="L7" s="3"/>
    </row>
    <row r="8" spans="1:12" ht="15.75" x14ac:dyDescent="0.25">
      <c r="A8" s="26"/>
      <c r="B8" s="27"/>
      <c r="C8" s="26"/>
      <c r="D8" s="26"/>
      <c r="E8" s="26"/>
      <c r="F8" s="26"/>
      <c r="G8" s="26"/>
      <c r="H8" s="26"/>
      <c r="I8" s="26"/>
      <c r="J8" s="26"/>
      <c r="K8" s="1"/>
      <c r="L8" s="1"/>
    </row>
    <row r="9" spans="1:12" ht="15.75" x14ac:dyDescent="0.25">
      <c r="A9" s="67" t="s">
        <v>32</v>
      </c>
      <c r="B9" s="67"/>
      <c r="C9" s="67"/>
      <c r="D9" s="67"/>
      <c r="E9" s="67"/>
      <c r="F9" s="67"/>
      <c r="G9" s="67"/>
      <c r="H9" s="67"/>
      <c r="I9" s="67"/>
      <c r="J9" s="67"/>
      <c r="K9" s="5"/>
      <c r="L9" s="5"/>
    </row>
    <row r="10" spans="1:12" ht="32.1" customHeight="1" x14ac:dyDescent="0.25">
      <c r="A10" s="98" t="s">
        <v>60</v>
      </c>
      <c r="B10" s="98"/>
      <c r="C10" s="98"/>
      <c r="D10" s="98"/>
      <c r="E10" s="98"/>
      <c r="F10" s="98"/>
      <c r="G10" s="98"/>
      <c r="H10" s="98"/>
      <c r="I10" s="98"/>
      <c r="J10" s="98"/>
      <c r="K10" s="3"/>
      <c r="L10" s="3"/>
    </row>
    <row r="11" spans="1:12" ht="17.25" customHeight="1" x14ac:dyDescent="0.25">
      <c r="A11" s="68"/>
      <c r="B11" s="68"/>
      <c r="C11" s="68"/>
      <c r="D11" s="68"/>
      <c r="E11" s="68"/>
      <c r="F11" s="68"/>
      <c r="G11" s="68"/>
      <c r="H11" s="68"/>
      <c r="I11" s="68"/>
      <c r="J11" s="68"/>
      <c r="K11" s="3"/>
      <c r="L11" s="3"/>
    </row>
    <row r="12" spans="1:12" ht="18" customHeight="1" x14ac:dyDescent="0.25">
      <c r="A12" s="54"/>
      <c r="B12" s="54"/>
      <c r="C12" s="54"/>
      <c r="D12" s="54"/>
      <c r="E12" s="54"/>
      <c r="F12" s="54"/>
      <c r="G12" s="54"/>
      <c r="H12" s="54"/>
      <c r="I12" s="54"/>
      <c r="J12" s="54"/>
      <c r="K12" s="3"/>
      <c r="L12" s="3"/>
    </row>
    <row r="13" spans="1:12" ht="20.25" customHeight="1" x14ac:dyDescent="0.25">
      <c r="A13" s="28"/>
      <c r="B13" s="54" t="s">
        <v>9</v>
      </c>
      <c r="C13" s="54"/>
      <c r="D13" s="54"/>
      <c r="E13" s="54"/>
      <c r="F13" s="54"/>
      <c r="G13" s="54"/>
      <c r="H13" s="54"/>
      <c r="I13" s="54"/>
      <c r="J13" s="54"/>
      <c r="K13" s="3"/>
      <c r="L13" s="6"/>
    </row>
    <row r="14" spans="1:12" ht="16.5" thickBot="1" x14ac:dyDescent="0.3">
      <c r="A14" s="26"/>
      <c r="B14" s="27"/>
      <c r="C14" s="26"/>
      <c r="D14" s="26"/>
      <c r="E14" s="26"/>
      <c r="F14" s="26"/>
      <c r="G14" s="26"/>
      <c r="H14" s="26"/>
      <c r="I14" s="26"/>
      <c r="J14" s="26"/>
      <c r="K14" s="1"/>
      <c r="L14" s="1"/>
    </row>
    <row r="15" spans="1:12" ht="47.25" customHeight="1" x14ac:dyDescent="0.25">
      <c r="A15" s="120" t="s">
        <v>33</v>
      </c>
      <c r="B15" s="121"/>
      <c r="C15" s="121"/>
      <c r="D15" s="122"/>
      <c r="E15" s="92"/>
      <c r="F15" s="93"/>
      <c r="G15" s="93"/>
      <c r="H15" s="93"/>
      <c r="I15" s="93"/>
      <c r="J15" s="94"/>
      <c r="K15" s="2"/>
      <c r="L15" s="2"/>
    </row>
    <row r="16" spans="1:12" ht="31.5" customHeight="1" x14ac:dyDescent="0.25">
      <c r="A16" s="123" t="s">
        <v>34</v>
      </c>
      <c r="B16" s="124"/>
      <c r="C16" s="124"/>
      <c r="D16" s="124"/>
      <c r="E16" s="95"/>
      <c r="F16" s="96"/>
      <c r="G16" s="96"/>
      <c r="H16" s="96"/>
      <c r="I16" s="96"/>
      <c r="J16" s="97"/>
      <c r="K16" s="3"/>
      <c r="L16" s="3"/>
    </row>
    <row r="17" spans="1:12" ht="15.75" x14ac:dyDescent="0.25">
      <c r="A17" s="89" t="s">
        <v>3</v>
      </c>
      <c r="B17" s="90"/>
      <c r="C17" s="90"/>
      <c r="D17" s="91"/>
      <c r="E17" s="95"/>
      <c r="F17" s="96"/>
      <c r="G17" s="96"/>
      <c r="H17" s="96"/>
      <c r="I17" s="96"/>
      <c r="J17" s="97"/>
      <c r="K17" s="3"/>
      <c r="L17" s="1"/>
    </row>
    <row r="18" spans="1:12" ht="15.75" x14ac:dyDescent="0.25">
      <c r="A18" s="89" t="s">
        <v>4</v>
      </c>
      <c r="B18" s="90"/>
      <c r="C18" s="90"/>
      <c r="D18" s="91"/>
      <c r="E18" s="95"/>
      <c r="F18" s="96"/>
      <c r="G18" s="96"/>
      <c r="H18" s="96"/>
      <c r="I18" s="96"/>
      <c r="J18" s="97"/>
      <c r="K18" s="1"/>
      <c r="L18" s="1"/>
    </row>
    <row r="19" spans="1:12" ht="15.75" x14ac:dyDescent="0.25">
      <c r="A19" s="89" t="s">
        <v>5</v>
      </c>
      <c r="B19" s="90"/>
      <c r="C19" s="90"/>
      <c r="D19" s="91"/>
      <c r="E19" s="95"/>
      <c r="F19" s="96"/>
      <c r="G19" s="96"/>
      <c r="H19" s="96"/>
      <c r="I19" s="96"/>
      <c r="J19" s="97"/>
      <c r="K19" s="1"/>
      <c r="L19" s="1"/>
    </row>
    <row r="20" spans="1:12" ht="15.75" x14ac:dyDescent="0.25">
      <c r="A20" s="84"/>
      <c r="B20" s="84"/>
      <c r="C20" s="84"/>
      <c r="D20" s="84"/>
      <c r="E20" s="84"/>
      <c r="F20" s="84"/>
      <c r="G20" s="84"/>
      <c r="H20" s="84"/>
      <c r="I20" s="84"/>
      <c r="J20" s="84"/>
      <c r="K20" s="1"/>
      <c r="L20" s="1"/>
    </row>
    <row r="21" spans="1:12" ht="78.75" customHeight="1" thickBot="1" x14ac:dyDescent="0.3">
      <c r="A21" s="77" t="s">
        <v>61</v>
      </c>
      <c r="B21" s="77"/>
      <c r="C21" s="77"/>
      <c r="D21" s="77"/>
      <c r="E21" s="77"/>
      <c r="F21" s="77"/>
      <c r="G21" s="77"/>
      <c r="H21" s="77"/>
      <c r="I21" s="77"/>
      <c r="J21" s="77"/>
      <c r="K21" s="3"/>
      <c r="L21" s="3"/>
    </row>
    <row r="22" spans="1:12" ht="29.25" customHeight="1" thickBot="1" x14ac:dyDescent="0.3">
      <c r="A22" s="15"/>
      <c r="B22" s="29">
        <f>F78</f>
        <v>0</v>
      </c>
      <c r="C22" s="115" t="s">
        <v>44</v>
      </c>
      <c r="D22" s="115"/>
      <c r="E22" s="115"/>
      <c r="F22" s="115"/>
      <c r="G22" s="15"/>
      <c r="H22" s="15"/>
      <c r="I22" s="15"/>
      <c r="J22" s="24"/>
      <c r="K22" s="3"/>
      <c r="L22" s="3"/>
    </row>
    <row r="23" spans="1:12" ht="20.25" customHeight="1" thickBot="1" x14ac:dyDescent="0.3">
      <c r="A23" s="104"/>
      <c r="B23" s="104"/>
      <c r="C23" s="104"/>
      <c r="D23" s="15"/>
      <c r="E23" s="15"/>
      <c r="F23" s="15"/>
      <c r="G23" s="15"/>
      <c r="H23" s="15"/>
      <c r="I23" s="15"/>
      <c r="J23" s="24"/>
      <c r="K23" s="3"/>
      <c r="L23" s="3"/>
    </row>
    <row r="24" spans="1:12" ht="28.5" customHeight="1" thickBot="1" x14ac:dyDescent="0.3">
      <c r="A24" s="15"/>
      <c r="B24" s="29">
        <f>F76</f>
        <v>0</v>
      </c>
      <c r="C24" s="115" t="s">
        <v>45</v>
      </c>
      <c r="D24" s="115"/>
      <c r="E24" s="115"/>
      <c r="F24" s="115"/>
      <c r="G24" s="115"/>
      <c r="H24" s="115"/>
      <c r="I24" s="115"/>
      <c r="J24" s="115"/>
      <c r="K24" s="3"/>
      <c r="L24" s="3"/>
    </row>
    <row r="25" spans="1:12" ht="18" customHeight="1" x14ac:dyDescent="0.25">
      <c r="A25" s="15"/>
      <c r="B25" s="30"/>
      <c r="C25" s="15"/>
      <c r="D25" s="15"/>
      <c r="E25" s="15"/>
      <c r="F25" s="15"/>
      <c r="G25" s="15"/>
      <c r="H25" s="15"/>
      <c r="I25" s="15"/>
      <c r="J25" s="15"/>
      <c r="K25" s="3"/>
      <c r="L25" s="3"/>
    </row>
    <row r="26" spans="1:12" ht="33" customHeight="1" x14ac:dyDescent="0.25">
      <c r="A26" s="118" t="s">
        <v>13</v>
      </c>
      <c r="B26" s="119"/>
      <c r="C26" s="119"/>
      <c r="D26" s="119"/>
      <c r="E26" s="119"/>
      <c r="F26" s="119"/>
      <c r="G26" s="119"/>
      <c r="H26" s="119"/>
      <c r="I26" s="119"/>
      <c r="J26" s="119"/>
      <c r="K26" s="3"/>
      <c r="L26" s="3"/>
    </row>
    <row r="27" spans="1:12" ht="13.5" customHeight="1" x14ac:dyDescent="0.25">
      <c r="A27" s="115"/>
      <c r="B27" s="115"/>
      <c r="C27" s="115"/>
      <c r="D27" s="115"/>
      <c r="E27" s="115"/>
      <c r="F27" s="115"/>
      <c r="G27" s="115"/>
      <c r="H27" s="115"/>
      <c r="I27" s="115"/>
      <c r="J27" s="115"/>
      <c r="K27" s="3"/>
      <c r="L27" s="3"/>
    </row>
    <row r="28" spans="1:12" ht="62.25" customHeight="1" x14ac:dyDescent="0.25">
      <c r="A28" s="118" t="s">
        <v>117</v>
      </c>
      <c r="B28" s="118"/>
      <c r="C28" s="118"/>
      <c r="D28" s="118"/>
      <c r="E28" s="118"/>
      <c r="F28" s="118"/>
      <c r="G28" s="118"/>
      <c r="H28" s="118"/>
      <c r="I28" s="118"/>
      <c r="J28" s="118"/>
      <c r="K28" s="3"/>
      <c r="L28" s="3"/>
    </row>
    <row r="29" spans="1:12" ht="44.25" customHeight="1" x14ac:dyDescent="0.25">
      <c r="A29" s="117" t="s">
        <v>46</v>
      </c>
      <c r="B29" s="117"/>
      <c r="C29" s="117"/>
      <c r="D29" s="117"/>
      <c r="E29" s="117"/>
      <c r="F29" s="117"/>
      <c r="G29" s="117"/>
      <c r="H29" s="117"/>
      <c r="I29" s="117"/>
      <c r="J29" s="117"/>
      <c r="K29" s="3"/>
      <c r="L29" s="3"/>
    </row>
    <row r="30" spans="1:12" ht="15.75" x14ac:dyDescent="0.25">
      <c r="A30" s="78"/>
      <c r="B30" s="78"/>
      <c r="C30" s="78"/>
      <c r="D30" s="78"/>
      <c r="E30" s="78"/>
      <c r="F30" s="78"/>
      <c r="G30" s="78"/>
      <c r="H30" s="78"/>
      <c r="I30" s="78"/>
      <c r="J30" s="78"/>
      <c r="K30" s="1"/>
      <c r="L30" s="1"/>
    </row>
    <row r="31" spans="1:12" ht="16.5" thickBot="1" x14ac:dyDescent="0.3">
      <c r="A31" s="115" t="s">
        <v>26</v>
      </c>
      <c r="B31" s="115"/>
      <c r="C31" s="115"/>
      <c r="D31" s="115"/>
      <c r="E31" s="115"/>
      <c r="F31" s="115"/>
      <c r="G31" s="115"/>
      <c r="H31" s="115"/>
      <c r="I31" s="115"/>
      <c r="J31" s="115"/>
      <c r="K31" s="1"/>
      <c r="L31" s="1"/>
    </row>
    <row r="32" spans="1:12" ht="22.5" customHeight="1" x14ac:dyDescent="0.25">
      <c r="A32" s="75" t="s">
        <v>6</v>
      </c>
      <c r="B32" s="79" t="s">
        <v>11</v>
      </c>
      <c r="C32" s="81" t="s">
        <v>7</v>
      </c>
      <c r="D32" s="81" t="s">
        <v>27</v>
      </c>
      <c r="E32" s="73" t="s">
        <v>30</v>
      </c>
      <c r="F32" s="75" t="s">
        <v>17</v>
      </c>
      <c r="G32"/>
      <c r="H32"/>
      <c r="I32"/>
      <c r="J32"/>
      <c r="K32" s="1"/>
      <c r="L32" s="1"/>
    </row>
    <row r="33" spans="1:12" ht="40.5" customHeight="1" thickBot="1" x14ac:dyDescent="0.3">
      <c r="A33" s="76"/>
      <c r="B33" s="80"/>
      <c r="C33" s="82"/>
      <c r="D33" s="82"/>
      <c r="E33" s="74"/>
      <c r="F33" s="76"/>
      <c r="G33"/>
      <c r="H33"/>
      <c r="I33"/>
      <c r="J33"/>
      <c r="K33" s="1"/>
      <c r="L33" s="1"/>
    </row>
    <row r="34" spans="1:12" ht="12.75" customHeight="1" thickBot="1" x14ac:dyDescent="0.3">
      <c r="A34" s="16">
        <v>1</v>
      </c>
      <c r="B34" s="53">
        <v>2</v>
      </c>
      <c r="C34" s="18">
        <v>3</v>
      </c>
      <c r="D34" s="19">
        <v>4</v>
      </c>
      <c r="E34" s="17">
        <v>5</v>
      </c>
      <c r="F34" s="39">
        <v>6</v>
      </c>
      <c r="G34"/>
      <c r="H34"/>
      <c r="I34"/>
      <c r="J34"/>
      <c r="K34" s="1"/>
      <c r="L34" s="1"/>
    </row>
    <row r="35" spans="1:12" ht="30" customHeight="1" x14ac:dyDescent="0.25">
      <c r="A35" s="38" t="s">
        <v>15</v>
      </c>
      <c r="B35" s="47" t="s">
        <v>59</v>
      </c>
      <c r="C35" s="40" t="s">
        <v>16</v>
      </c>
      <c r="D35" s="44">
        <v>2</v>
      </c>
      <c r="E35" s="43"/>
      <c r="F35" s="36">
        <f>ROUND(E35*D35,2)</f>
        <v>0</v>
      </c>
      <c r="G35"/>
      <c r="H35"/>
      <c r="I35"/>
      <c r="J35"/>
      <c r="K35" s="1"/>
      <c r="L35" s="1"/>
    </row>
    <row r="36" spans="1:12" ht="30" customHeight="1" x14ac:dyDescent="0.25">
      <c r="A36" s="20" t="s">
        <v>38</v>
      </c>
      <c r="B36" s="46" t="s">
        <v>62</v>
      </c>
      <c r="C36" s="41" t="s">
        <v>16</v>
      </c>
      <c r="D36" s="44">
        <v>1</v>
      </c>
      <c r="E36" s="43"/>
      <c r="F36" s="36">
        <f t="shared" ref="F36:F75" si="0">ROUND(E36*D36,2)</f>
        <v>0</v>
      </c>
      <c r="G36"/>
      <c r="H36"/>
      <c r="I36"/>
      <c r="J36"/>
      <c r="K36" s="1"/>
      <c r="L36" s="1"/>
    </row>
    <row r="37" spans="1:12" ht="30" customHeight="1" x14ac:dyDescent="0.25">
      <c r="A37" s="20" t="s">
        <v>18</v>
      </c>
      <c r="B37" s="47" t="s">
        <v>63</v>
      </c>
      <c r="C37" s="41" t="s">
        <v>16</v>
      </c>
      <c r="D37" s="45">
        <v>1</v>
      </c>
      <c r="E37" s="43"/>
      <c r="F37" s="36">
        <f t="shared" si="0"/>
        <v>0</v>
      </c>
      <c r="G37"/>
      <c r="H37"/>
      <c r="I37"/>
      <c r="J37"/>
      <c r="K37" s="1"/>
      <c r="L37" s="1"/>
    </row>
    <row r="38" spans="1:12" ht="27" customHeight="1" x14ac:dyDescent="0.25">
      <c r="A38" s="20" t="s">
        <v>19</v>
      </c>
      <c r="B38" s="47" t="s">
        <v>64</v>
      </c>
      <c r="C38" s="41" t="s">
        <v>16</v>
      </c>
      <c r="D38" s="45">
        <v>1</v>
      </c>
      <c r="E38" s="43"/>
      <c r="F38" s="36">
        <f t="shared" si="0"/>
        <v>0</v>
      </c>
      <c r="G38"/>
      <c r="H38"/>
      <c r="I38"/>
      <c r="J38"/>
      <c r="K38" s="1"/>
      <c r="L38" s="1"/>
    </row>
    <row r="39" spans="1:12" ht="30" customHeight="1" x14ac:dyDescent="0.25">
      <c r="A39" s="20" t="s">
        <v>20</v>
      </c>
      <c r="B39" s="47" t="s">
        <v>65</v>
      </c>
      <c r="C39" s="41" t="s">
        <v>16</v>
      </c>
      <c r="D39" s="45">
        <v>1</v>
      </c>
      <c r="E39" s="43"/>
      <c r="F39" s="36">
        <f t="shared" si="0"/>
        <v>0</v>
      </c>
      <c r="G39"/>
      <c r="H39"/>
      <c r="I39"/>
      <c r="J39"/>
      <c r="K39" s="1"/>
      <c r="L39" s="1"/>
    </row>
    <row r="40" spans="1:12" ht="33" customHeight="1" x14ac:dyDescent="0.25">
      <c r="A40" s="20" t="s">
        <v>21</v>
      </c>
      <c r="B40" s="47" t="s">
        <v>66</v>
      </c>
      <c r="C40" s="41" t="s">
        <v>16</v>
      </c>
      <c r="D40" s="45">
        <v>1</v>
      </c>
      <c r="E40" s="43"/>
      <c r="F40" s="36">
        <f t="shared" si="0"/>
        <v>0</v>
      </c>
      <c r="G40"/>
      <c r="H40"/>
      <c r="I40"/>
      <c r="J40"/>
      <c r="K40" s="1"/>
      <c r="L40" s="1"/>
    </row>
    <row r="41" spans="1:12" ht="30" customHeight="1" x14ac:dyDescent="0.25">
      <c r="A41" s="20" t="s">
        <v>22</v>
      </c>
      <c r="B41" s="48" t="s">
        <v>67</v>
      </c>
      <c r="C41" s="41" t="s">
        <v>16</v>
      </c>
      <c r="D41" s="45">
        <v>1</v>
      </c>
      <c r="E41" s="43"/>
      <c r="F41" s="36">
        <f t="shared" si="0"/>
        <v>0</v>
      </c>
      <c r="G41"/>
      <c r="H41"/>
      <c r="I41"/>
      <c r="J41"/>
      <c r="K41" s="1"/>
      <c r="L41" s="1"/>
    </row>
    <row r="42" spans="1:12" ht="30" customHeight="1" x14ac:dyDescent="0.25">
      <c r="A42" s="20" t="s">
        <v>23</v>
      </c>
      <c r="B42" s="48" t="s">
        <v>68</v>
      </c>
      <c r="C42" s="41" t="s">
        <v>16</v>
      </c>
      <c r="D42" s="45">
        <v>1</v>
      </c>
      <c r="E42" s="43"/>
      <c r="F42" s="36">
        <f t="shared" si="0"/>
        <v>0</v>
      </c>
      <c r="G42"/>
      <c r="H42"/>
      <c r="I42"/>
      <c r="J42"/>
      <c r="K42" s="1"/>
      <c r="L42" s="1"/>
    </row>
    <row r="43" spans="1:12" ht="30" customHeight="1" x14ac:dyDescent="0.25">
      <c r="A43" s="20" t="s">
        <v>24</v>
      </c>
      <c r="B43" s="48" t="s">
        <v>69</v>
      </c>
      <c r="C43" s="41" t="s">
        <v>16</v>
      </c>
      <c r="D43" s="45">
        <v>1</v>
      </c>
      <c r="E43" s="43"/>
      <c r="F43" s="36">
        <f t="shared" si="0"/>
        <v>0</v>
      </c>
      <c r="G43"/>
      <c r="H43"/>
      <c r="I43"/>
      <c r="J43"/>
      <c r="K43" s="1"/>
      <c r="L43" s="1"/>
    </row>
    <row r="44" spans="1:12" ht="30" customHeight="1" x14ac:dyDescent="0.25">
      <c r="A44" s="20" t="s">
        <v>25</v>
      </c>
      <c r="B44" s="48" t="s">
        <v>70</v>
      </c>
      <c r="C44" s="41" t="s">
        <v>16</v>
      </c>
      <c r="D44" s="45">
        <v>2</v>
      </c>
      <c r="E44" s="43"/>
      <c r="F44" s="36">
        <f t="shared" si="0"/>
        <v>0</v>
      </c>
      <c r="G44"/>
      <c r="H44"/>
      <c r="I44"/>
      <c r="J44"/>
      <c r="K44" s="1"/>
      <c r="L44" s="1"/>
    </row>
    <row r="45" spans="1:12" ht="30" customHeight="1" x14ac:dyDescent="0.25">
      <c r="A45" s="20" t="s">
        <v>43</v>
      </c>
      <c r="B45" s="48" t="s">
        <v>71</v>
      </c>
      <c r="C45" s="41" t="s">
        <v>16</v>
      </c>
      <c r="D45" s="45">
        <v>2</v>
      </c>
      <c r="E45" s="43"/>
      <c r="F45" s="36">
        <f t="shared" si="0"/>
        <v>0</v>
      </c>
      <c r="G45"/>
      <c r="H45"/>
      <c r="I45"/>
      <c r="J45"/>
      <c r="K45" s="1"/>
      <c r="L45" s="1"/>
    </row>
    <row r="46" spans="1:12" ht="30" customHeight="1" x14ac:dyDescent="0.25">
      <c r="A46" s="20" t="s">
        <v>41</v>
      </c>
      <c r="B46" s="48" t="s">
        <v>72</v>
      </c>
      <c r="C46" s="41" t="s">
        <v>16</v>
      </c>
      <c r="D46" s="45">
        <v>1</v>
      </c>
      <c r="E46" s="43"/>
      <c r="F46" s="36">
        <f t="shared" si="0"/>
        <v>0</v>
      </c>
      <c r="G46"/>
      <c r="H46"/>
      <c r="I46"/>
      <c r="J46"/>
      <c r="K46" s="1"/>
      <c r="L46" s="1"/>
    </row>
    <row r="47" spans="1:12" ht="30" customHeight="1" x14ac:dyDescent="0.25">
      <c r="A47" s="20" t="s">
        <v>42</v>
      </c>
      <c r="B47" s="48" t="s">
        <v>73</v>
      </c>
      <c r="C47" s="41" t="s">
        <v>16</v>
      </c>
      <c r="D47" s="45">
        <v>1</v>
      </c>
      <c r="E47" s="43"/>
      <c r="F47" s="36">
        <f t="shared" si="0"/>
        <v>0</v>
      </c>
      <c r="G47"/>
      <c r="H47"/>
      <c r="I47"/>
      <c r="J47"/>
      <c r="K47" s="1"/>
      <c r="L47" s="1"/>
    </row>
    <row r="48" spans="1:12" ht="30" customHeight="1" x14ac:dyDescent="0.25">
      <c r="A48" s="20" t="s">
        <v>47</v>
      </c>
      <c r="B48" s="48" t="s">
        <v>74</v>
      </c>
      <c r="C48" s="41" t="s">
        <v>16</v>
      </c>
      <c r="D48" s="45">
        <v>1</v>
      </c>
      <c r="E48" s="43"/>
      <c r="F48" s="36">
        <f t="shared" si="0"/>
        <v>0</v>
      </c>
      <c r="G48"/>
      <c r="H48"/>
      <c r="I48"/>
      <c r="J48"/>
      <c r="K48" s="1"/>
      <c r="L48" s="1"/>
    </row>
    <row r="49" spans="1:12" ht="30" customHeight="1" x14ac:dyDescent="0.25">
      <c r="A49" s="20" t="s">
        <v>48</v>
      </c>
      <c r="B49" s="48" t="s">
        <v>75</v>
      </c>
      <c r="C49" s="41" t="s">
        <v>16</v>
      </c>
      <c r="D49" s="45">
        <v>2</v>
      </c>
      <c r="E49" s="43"/>
      <c r="F49" s="36">
        <f t="shared" si="0"/>
        <v>0</v>
      </c>
      <c r="G49"/>
      <c r="H49"/>
      <c r="I49"/>
      <c r="J49"/>
      <c r="K49" s="1"/>
      <c r="L49" s="1"/>
    </row>
    <row r="50" spans="1:12" ht="30" customHeight="1" x14ac:dyDescent="0.25">
      <c r="A50" s="20" t="s">
        <v>49</v>
      </c>
      <c r="B50" s="48" t="s">
        <v>76</v>
      </c>
      <c r="C50" s="41" t="s">
        <v>16</v>
      </c>
      <c r="D50" s="45">
        <v>2</v>
      </c>
      <c r="E50" s="43"/>
      <c r="F50" s="36">
        <f t="shared" si="0"/>
        <v>0</v>
      </c>
      <c r="G50"/>
      <c r="H50"/>
      <c r="I50"/>
      <c r="J50"/>
      <c r="K50" s="1"/>
      <c r="L50" s="1"/>
    </row>
    <row r="51" spans="1:12" ht="30" customHeight="1" x14ac:dyDescent="0.25">
      <c r="A51" s="20" t="s">
        <v>50</v>
      </c>
      <c r="B51" s="48" t="s">
        <v>77</v>
      </c>
      <c r="C51" s="41" t="s">
        <v>16</v>
      </c>
      <c r="D51" s="45">
        <v>1</v>
      </c>
      <c r="E51" s="43"/>
      <c r="F51" s="36">
        <f t="shared" si="0"/>
        <v>0</v>
      </c>
      <c r="G51"/>
      <c r="H51"/>
      <c r="I51"/>
      <c r="J51"/>
      <c r="K51" s="1"/>
      <c r="L51" s="1"/>
    </row>
    <row r="52" spans="1:12" ht="30" customHeight="1" x14ac:dyDescent="0.25">
      <c r="A52" s="20" t="s">
        <v>51</v>
      </c>
      <c r="B52" s="48" t="s">
        <v>78</v>
      </c>
      <c r="C52" s="41" t="s">
        <v>16</v>
      </c>
      <c r="D52" s="45">
        <v>1</v>
      </c>
      <c r="E52" s="43"/>
      <c r="F52" s="36">
        <f t="shared" si="0"/>
        <v>0</v>
      </c>
      <c r="G52"/>
      <c r="H52"/>
      <c r="I52"/>
      <c r="J52"/>
      <c r="K52" s="1"/>
      <c r="L52" s="1"/>
    </row>
    <row r="53" spans="1:12" ht="30" customHeight="1" x14ac:dyDescent="0.25">
      <c r="A53" s="20" t="s">
        <v>52</v>
      </c>
      <c r="B53" s="48" t="s">
        <v>79</v>
      </c>
      <c r="C53" s="41" t="s">
        <v>16</v>
      </c>
      <c r="D53" s="45">
        <v>1</v>
      </c>
      <c r="E53" s="43"/>
      <c r="F53" s="36">
        <f t="shared" si="0"/>
        <v>0</v>
      </c>
      <c r="G53"/>
      <c r="H53"/>
      <c r="I53"/>
      <c r="J53"/>
      <c r="K53" s="1"/>
      <c r="L53" s="1"/>
    </row>
    <row r="54" spans="1:12" ht="30" customHeight="1" x14ac:dyDescent="0.25">
      <c r="A54" s="20" t="s">
        <v>53</v>
      </c>
      <c r="B54" s="48" t="s">
        <v>80</v>
      </c>
      <c r="C54" s="41" t="s">
        <v>16</v>
      </c>
      <c r="D54" s="45">
        <v>2</v>
      </c>
      <c r="E54" s="43"/>
      <c r="F54" s="36">
        <f t="shared" si="0"/>
        <v>0</v>
      </c>
      <c r="G54"/>
      <c r="H54"/>
      <c r="I54"/>
      <c r="J54"/>
      <c r="K54" s="1"/>
      <c r="L54" s="1"/>
    </row>
    <row r="55" spans="1:12" ht="30" customHeight="1" x14ac:dyDescent="0.25">
      <c r="A55" s="20" t="s">
        <v>54</v>
      </c>
      <c r="B55" s="48" t="s">
        <v>81</v>
      </c>
      <c r="C55" s="41" t="s">
        <v>16</v>
      </c>
      <c r="D55" s="45">
        <v>2</v>
      </c>
      <c r="E55" s="43"/>
      <c r="F55" s="36">
        <f t="shared" si="0"/>
        <v>0</v>
      </c>
      <c r="G55"/>
      <c r="H55"/>
      <c r="I55"/>
      <c r="J55"/>
      <c r="K55" s="1"/>
      <c r="L55" s="1"/>
    </row>
    <row r="56" spans="1:12" ht="30" customHeight="1" x14ac:dyDescent="0.25">
      <c r="A56" s="20" t="s">
        <v>55</v>
      </c>
      <c r="B56" s="48" t="s">
        <v>82</v>
      </c>
      <c r="C56" s="41" t="s">
        <v>16</v>
      </c>
      <c r="D56" s="45">
        <v>5</v>
      </c>
      <c r="E56" s="43"/>
      <c r="F56" s="36">
        <f t="shared" si="0"/>
        <v>0</v>
      </c>
      <c r="G56"/>
      <c r="H56"/>
      <c r="I56"/>
      <c r="J56"/>
      <c r="K56" s="1"/>
      <c r="L56" s="1"/>
    </row>
    <row r="57" spans="1:12" ht="30" customHeight="1" x14ac:dyDescent="0.25">
      <c r="A57" s="20" t="s">
        <v>56</v>
      </c>
      <c r="B57" s="48" t="s">
        <v>83</v>
      </c>
      <c r="C57" s="41" t="s">
        <v>16</v>
      </c>
      <c r="D57" s="45">
        <v>1</v>
      </c>
      <c r="E57" s="43"/>
      <c r="F57" s="52">
        <f t="shared" si="0"/>
        <v>0</v>
      </c>
      <c r="G57"/>
      <c r="H57"/>
      <c r="I57"/>
      <c r="J57"/>
      <c r="K57" s="1"/>
      <c r="L57" s="1"/>
    </row>
    <row r="58" spans="1:12" ht="30" customHeight="1" x14ac:dyDescent="0.25">
      <c r="A58" s="49" t="s">
        <v>57</v>
      </c>
      <c r="B58" s="50" t="s">
        <v>84</v>
      </c>
      <c r="C58" s="41" t="s">
        <v>16</v>
      </c>
      <c r="D58" s="45">
        <v>1</v>
      </c>
      <c r="E58" s="43"/>
      <c r="F58" s="52">
        <f t="shared" si="0"/>
        <v>0</v>
      </c>
      <c r="G58"/>
      <c r="H58"/>
      <c r="I58"/>
      <c r="J58"/>
      <c r="K58" s="1"/>
      <c r="L58" s="1"/>
    </row>
    <row r="59" spans="1:12" ht="30" customHeight="1" x14ac:dyDescent="0.25">
      <c r="A59" s="49" t="s">
        <v>101</v>
      </c>
      <c r="B59" s="51" t="s">
        <v>85</v>
      </c>
      <c r="C59" s="41" t="s">
        <v>16</v>
      </c>
      <c r="D59" s="45">
        <v>1</v>
      </c>
      <c r="E59" s="43"/>
      <c r="F59" s="52">
        <f t="shared" si="0"/>
        <v>0</v>
      </c>
      <c r="G59"/>
      <c r="H59"/>
      <c r="I59"/>
      <c r="J59"/>
      <c r="K59" s="1"/>
      <c r="L59" s="1"/>
    </row>
    <row r="60" spans="1:12" ht="30" customHeight="1" x14ac:dyDescent="0.25">
      <c r="A60" s="49" t="s">
        <v>102</v>
      </c>
      <c r="B60" s="50" t="s">
        <v>86</v>
      </c>
      <c r="C60" s="41" t="s">
        <v>16</v>
      </c>
      <c r="D60" s="45">
        <v>1</v>
      </c>
      <c r="E60" s="43"/>
      <c r="F60" s="52">
        <f t="shared" si="0"/>
        <v>0</v>
      </c>
      <c r="G60"/>
      <c r="H60"/>
      <c r="I60"/>
      <c r="J60"/>
      <c r="K60" s="1"/>
      <c r="L60" s="1"/>
    </row>
    <row r="61" spans="1:12" ht="30" customHeight="1" x14ac:dyDescent="0.25">
      <c r="A61" s="49" t="s">
        <v>103</v>
      </c>
      <c r="B61" s="51" t="s">
        <v>87</v>
      </c>
      <c r="C61" s="41" t="s">
        <v>16</v>
      </c>
      <c r="D61" s="45">
        <v>1</v>
      </c>
      <c r="E61" s="43"/>
      <c r="F61" s="52">
        <f>ROUND(E61*D61,2)</f>
        <v>0</v>
      </c>
      <c r="G61"/>
      <c r="H61"/>
      <c r="I61"/>
      <c r="J61"/>
      <c r="K61" s="1"/>
      <c r="L61" s="1"/>
    </row>
    <row r="62" spans="1:12" ht="30" customHeight="1" x14ac:dyDescent="0.25">
      <c r="A62" s="49" t="s">
        <v>104</v>
      </c>
      <c r="B62" s="51" t="s">
        <v>118</v>
      </c>
      <c r="C62" s="41" t="s">
        <v>16</v>
      </c>
      <c r="D62" s="45">
        <v>1</v>
      </c>
      <c r="E62" s="43"/>
      <c r="F62" s="52">
        <f t="shared" si="0"/>
        <v>0</v>
      </c>
      <c r="G62"/>
      <c r="H62"/>
      <c r="I62"/>
      <c r="J62"/>
      <c r="K62" s="1"/>
      <c r="L62" s="1"/>
    </row>
    <row r="63" spans="1:12" ht="30" customHeight="1" x14ac:dyDescent="0.25">
      <c r="A63" s="49" t="s">
        <v>105</v>
      </c>
      <c r="B63" s="50" t="s">
        <v>88</v>
      </c>
      <c r="C63" s="41" t="s">
        <v>16</v>
      </c>
      <c r="D63" s="45">
        <v>1</v>
      </c>
      <c r="E63" s="43"/>
      <c r="F63" s="52">
        <f t="shared" si="0"/>
        <v>0</v>
      </c>
      <c r="G63"/>
      <c r="H63"/>
      <c r="I63"/>
      <c r="J63"/>
      <c r="K63" s="1"/>
      <c r="L63" s="1"/>
    </row>
    <row r="64" spans="1:12" ht="30" customHeight="1" x14ac:dyDescent="0.25">
      <c r="A64" s="49" t="s">
        <v>106</v>
      </c>
      <c r="B64" s="50" t="s">
        <v>89</v>
      </c>
      <c r="C64" s="41" t="s">
        <v>16</v>
      </c>
      <c r="D64" s="45">
        <v>1</v>
      </c>
      <c r="E64" s="43"/>
      <c r="F64" s="52">
        <f t="shared" si="0"/>
        <v>0</v>
      </c>
      <c r="G64"/>
      <c r="H64"/>
      <c r="I64"/>
      <c r="J64"/>
      <c r="K64" s="1"/>
      <c r="L64" s="1"/>
    </row>
    <row r="65" spans="1:12" ht="30" customHeight="1" x14ac:dyDescent="0.25">
      <c r="A65" s="49" t="s">
        <v>107</v>
      </c>
      <c r="B65" s="50" t="s">
        <v>90</v>
      </c>
      <c r="C65" s="41" t="s">
        <v>16</v>
      </c>
      <c r="D65" s="45">
        <v>2</v>
      </c>
      <c r="E65" s="43"/>
      <c r="F65" s="52">
        <f t="shared" si="0"/>
        <v>0</v>
      </c>
      <c r="G65"/>
      <c r="H65"/>
      <c r="I65"/>
      <c r="J65"/>
      <c r="K65" s="1"/>
      <c r="L65" s="1"/>
    </row>
    <row r="66" spans="1:12" ht="30" customHeight="1" x14ac:dyDescent="0.25">
      <c r="A66" s="49" t="s">
        <v>108</v>
      </c>
      <c r="B66" s="50" t="s">
        <v>91</v>
      </c>
      <c r="C66" s="41" t="s">
        <v>16</v>
      </c>
      <c r="D66" s="45">
        <v>1</v>
      </c>
      <c r="E66" s="43"/>
      <c r="F66" s="52">
        <f t="shared" si="0"/>
        <v>0</v>
      </c>
      <c r="G66"/>
      <c r="H66"/>
      <c r="I66"/>
      <c r="J66"/>
      <c r="K66" s="1"/>
      <c r="L66" s="1"/>
    </row>
    <row r="67" spans="1:12" ht="30" customHeight="1" x14ac:dyDescent="0.25">
      <c r="A67" s="49" t="s">
        <v>109</v>
      </c>
      <c r="B67" s="50" t="s">
        <v>92</v>
      </c>
      <c r="C67" s="41" t="s">
        <v>16</v>
      </c>
      <c r="D67" s="45">
        <v>2</v>
      </c>
      <c r="E67" s="43"/>
      <c r="F67" s="52">
        <f t="shared" si="0"/>
        <v>0</v>
      </c>
      <c r="G67"/>
      <c r="H67"/>
      <c r="I67"/>
      <c r="J67"/>
      <c r="K67" s="1"/>
      <c r="L67" s="1"/>
    </row>
    <row r="68" spans="1:12" ht="30" customHeight="1" x14ac:dyDescent="0.25">
      <c r="A68" s="49" t="s">
        <v>110</v>
      </c>
      <c r="B68" s="50" t="s">
        <v>93</v>
      </c>
      <c r="C68" s="41" t="s">
        <v>16</v>
      </c>
      <c r="D68" s="45">
        <v>20</v>
      </c>
      <c r="E68" s="43"/>
      <c r="F68" s="52">
        <f t="shared" si="0"/>
        <v>0</v>
      </c>
      <c r="G68"/>
      <c r="H68"/>
      <c r="I68"/>
      <c r="J68"/>
      <c r="K68" s="1"/>
      <c r="L68" s="1"/>
    </row>
    <row r="69" spans="1:12" ht="30" customHeight="1" x14ac:dyDescent="0.25">
      <c r="A69" s="49" t="s">
        <v>111</v>
      </c>
      <c r="B69" s="50" t="s">
        <v>94</v>
      </c>
      <c r="C69" s="41" t="s">
        <v>16</v>
      </c>
      <c r="D69" s="45">
        <v>2</v>
      </c>
      <c r="E69" s="43"/>
      <c r="F69" s="52">
        <f t="shared" si="0"/>
        <v>0</v>
      </c>
      <c r="G69"/>
      <c r="H69"/>
      <c r="I69"/>
      <c r="J69"/>
      <c r="K69" s="1"/>
      <c r="L69" s="1"/>
    </row>
    <row r="70" spans="1:12" ht="30" customHeight="1" x14ac:dyDescent="0.25">
      <c r="A70" s="49" t="s">
        <v>112</v>
      </c>
      <c r="B70" s="50" t="s">
        <v>95</v>
      </c>
      <c r="C70" s="41" t="s">
        <v>16</v>
      </c>
      <c r="D70" s="45">
        <v>2</v>
      </c>
      <c r="E70" s="43"/>
      <c r="F70" s="52">
        <f t="shared" si="0"/>
        <v>0</v>
      </c>
      <c r="G70"/>
      <c r="H70"/>
      <c r="I70"/>
      <c r="J70"/>
      <c r="K70" s="1"/>
      <c r="L70" s="1"/>
    </row>
    <row r="71" spans="1:12" ht="30" customHeight="1" x14ac:dyDescent="0.25">
      <c r="A71" s="49" t="s">
        <v>113</v>
      </c>
      <c r="B71" s="50" t="s">
        <v>96</v>
      </c>
      <c r="C71" s="41" t="s">
        <v>16</v>
      </c>
      <c r="D71" s="45">
        <v>2</v>
      </c>
      <c r="E71" s="43"/>
      <c r="F71" s="52">
        <f t="shared" si="0"/>
        <v>0</v>
      </c>
      <c r="G71"/>
      <c r="H71"/>
      <c r="I71"/>
      <c r="J71"/>
      <c r="K71" s="1"/>
      <c r="L71" s="1"/>
    </row>
    <row r="72" spans="1:12" ht="30" customHeight="1" x14ac:dyDescent="0.25">
      <c r="A72" s="49" t="s">
        <v>114</v>
      </c>
      <c r="B72" s="50" t="s">
        <v>97</v>
      </c>
      <c r="C72" s="41" t="s">
        <v>16</v>
      </c>
      <c r="D72" s="45">
        <v>1</v>
      </c>
      <c r="E72" s="43"/>
      <c r="F72" s="52">
        <f t="shared" si="0"/>
        <v>0</v>
      </c>
      <c r="G72"/>
      <c r="H72"/>
      <c r="I72"/>
      <c r="J72"/>
      <c r="K72" s="1"/>
      <c r="L72" s="1"/>
    </row>
    <row r="73" spans="1:12" ht="30" customHeight="1" x14ac:dyDescent="0.25">
      <c r="A73" s="49" t="s">
        <v>115</v>
      </c>
      <c r="B73" s="50" t="s">
        <v>98</v>
      </c>
      <c r="C73" s="41" t="s">
        <v>16</v>
      </c>
      <c r="D73" s="45">
        <v>1</v>
      </c>
      <c r="E73" s="43"/>
      <c r="F73" s="52">
        <f t="shared" si="0"/>
        <v>0</v>
      </c>
      <c r="G73"/>
      <c r="H73"/>
      <c r="I73"/>
      <c r="J73"/>
      <c r="K73" s="1"/>
      <c r="L73" s="1"/>
    </row>
    <row r="74" spans="1:12" ht="30" customHeight="1" x14ac:dyDescent="0.25">
      <c r="A74" s="49" t="s">
        <v>116</v>
      </c>
      <c r="B74" s="50" t="s">
        <v>99</v>
      </c>
      <c r="C74" s="41" t="s">
        <v>16</v>
      </c>
      <c r="D74" s="45">
        <v>8</v>
      </c>
      <c r="E74" s="43"/>
      <c r="F74" s="52">
        <f t="shared" si="0"/>
        <v>0</v>
      </c>
      <c r="G74"/>
      <c r="H74"/>
      <c r="I74"/>
      <c r="J74"/>
      <c r="K74" s="1"/>
      <c r="L74" s="1"/>
    </row>
    <row r="75" spans="1:12" ht="30" customHeight="1" x14ac:dyDescent="0.25">
      <c r="A75" s="42" t="s">
        <v>119</v>
      </c>
      <c r="B75" s="48" t="s">
        <v>100</v>
      </c>
      <c r="C75" s="41" t="s">
        <v>16</v>
      </c>
      <c r="D75" s="45">
        <v>1</v>
      </c>
      <c r="E75" s="43"/>
      <c r="F75" s="52">
        <f t="shared" si="0"/>
        <v>0</v>
      </c>
      <c r="G75"/>
      <c r="H75"/>
      <c r="I75"/>
      <c r="J75"/>
      <c r="K75" s="1"/>
      <c r="L75" s="1"/>
    </row>
    <row r="76" spans="1:12" ht="30" customHeight="1" thickBot="1" x14ac:dyDescent="0.3">
      <c r="A76" s="99" t="s">
        <v>28</v>
      </c>
      <c r="B76" s="100"/>
      <c r="C76" s="100"/>
      <c r="D76" s="100"/>
      <c r="E76" s="101"/>
      <c r="F76" s="37">
        <f>ROUND(SUM(F35:F75),2)</f>
        <v>0</v>
      </c>
      <c r="G76"/>
      <c r="H76"/>
      <c r="I76" s="14"/>
      <c r="J76"/>
      <c r="K76" s="1"/>
      <c r="L76" s="1"/>
    </row>
    <row r="77" spans="1:12" ht="24.75" customHeight="1" thickBot="1" x14ac:dyDescent="0.3">
      <c r="A77" s="70" t="s">
        <v>31</v>
      </c>
      <c r="B77" s="71"/>
      <c r="C77" s="71"/>
      <c r="D77" s="71"/>
      <c r="E77" s="72"/>
      <c r="F77" s="22">
        <v>21</v>
      </c>
      <c r="G77"/>
      <c r="H77"/>
      <c r="I77"/>
      <c r="J77"/>
      <c r="K77" s="1"/>
      <c r="L77" s="1"/>
    </row>
    <row r="78" spans="1:12" ht="24.75" customHeight="1" thickBot="1" x14ac:dyDescent="0.3">
      <c r="A78" s="125" t="s">
        <v>29</v>
      </c>
      <c r="B78" s="126"/>
      <c r="C78" s="126"/>
      <c r="D78" s="126"/>
      <c r="E78" s="127"/>
      <c r="F78" s="21">
        <f>ROUND(F76+(F76*(F77/100)),2)</f>
        <v>0</v>
      </c>
      <c r="G78"/>
      <c r="H78"/>
      <c r="I78"/>
      <c r="J78"/>
      <c r="K78" s="1"/>
      <c r="L78" s="1"/>
    </row>
    <row r="79" spans="1:12" s="13" customFormat="1" ht="86.1" customHeight="1" x14ac:dyDescent="0.25">
      <c r="A79" s="116" t="s">
        <v>58</v>
      </c>
      <c r="B79" s="116"/>
      <c r="C79" s="116"/>
      <c r="D79" s="116"/>
      <c r="E79" s="116"/>
      <c r="F79" s="116"/>
      <c r="G79" s="116"/>
      <c r="H79" s="116"/>
      <c r="I79" s="116"/>
      <c r="J79" s="116"/>
      <c r="K79" s="11"/>
      <c r="L79" s="12"/>
    </row>
    <row r="80" spans="1:12" ht="20.25" customHeight="1" x14ac:dyDescent="0.25">
      <c r="A80" s="104" t="s">
        <v>35</v>
      </c>
      <c r="B80" s="104"/>
      <c r="C80" s="104"/>
      <c r="D80" s="104"/>
      <c r="E80" s="104"/>
      <c r="F80" s="104"/>
      <c r="G80" s="104"/>
      <c r="H80" s="104"/>
      <c r="I80" s="104"/>
      <c r="J80" s="104"/>
      <c r="K80" s="1"/>
      <c r="L80" s="1"/>
    </row>
    <row r="81" spans="1:12" ht="34.5" customHeight="1" x14ac:dyDescent="0.25">
      <c r="A81" s="105" t="s">
        <v>120</v>
      </c>
      <c r="B81" s="105"/>
      <c r="C81" s="105"/>
      <c r="D81" s="105"/>
      <c r="E81" s="105"/>
      <c r="F81" s="105"/>
      <c r="G81" s="105"/>
      <c r="H81" s="105"/>
      <c r="I81" s="105"/>
      <c r="J81" s="105"/>
      <c r="K81" s="1"/>
      <c r="L81" s="1"/>
    </row>
    <row r="82" spans="1:12" ht="24.75" customHeight="1" x14ac:dyDescent="0.25">
      <c r="A82" s="104" t="s">
        <v>121</v>
      </c>
      <c r="B82" s="104"/>
      <c r="C82" s="104"/>
      <c r="D82" s="104"/>
      <c r="E82" s="104"/>
      <c r="F82" s="104"/>
      <c r="G82" s="104"/>
      <c r="H82" s="104"/>
      <c r="I82" s="104"/>
      <c r="J82" s="104"/>
      <c r="K82" s="1"/>
      <c r="L82" s="1"/>
    </row>
    <row r="83" spans="1:12" ht="42.75" customHeight="1" x14ac:dyDescent="0.25">
      <c r="A83" s="105" t="s">
        <v>122</v>
      </c>
      <c r="B83" s="105"/>
      <c r="C83" s="105"/>
      <c r="D83" s="105"/>
      <c r="E83" s="105"/>
      <c r="F83" s="105"/>
      <c r="G83" s="105"/>
      <c r="H83" s="105"/>
      <c r="I83" s="105"/>
      <c r="J83" s="105"/>
      <c r="K83" s="1"/>
      <c r="L83" s="1"/>
    </row>
    <row r="84" spans="1:12" ht="21.75" customHeight="1" x14ac:dyDescent="0.25">
      <c r="A84" s="106" t="s">
        <v>123</v>
      </c>
      <c r="B84" s="106"/>
      <c r="C84" s="106"/>
      <c r="D84" s="106"/>
      <c r="E84" s="106"/>
      <c r="F84" s="106"/>
      <c r="G84" s="106"/>
      <c r="H84" s="106"/>
      <c r="I84" s="106"/>
      <c r="J84" s="24"/>
      <c r="K84" s="3"/>
      <c r="L84" s="3"/>
    </row>
    <row r="85" spans="1:12" ht="76.5" customHeight="1" x14ac:dyDescent="0.25">
      <c r="A85" s="25" t="s">
        <v>10</v>
      </c>
      <c r="B85" s="69" t="s">
        <v>12</v>
      </c>
      <c r="C85" s="69"/>
      <c r="D85" s="109" t="s">
        <v>40</v>
      </c>
      <c r="E85" s="110"/>
      <c r="F85" s="110"/>
      <c r="G85" s="110"/>
      <c r="H85" s="110"/>
      <c r="I85" s="110"/>
      <c r="J85" s="111"/>
      <c r="K85" s="3"/>
      <c r="L85" s="3"/>
    </row>
    <row r="86" spans="1:12" ht="15.75" customHeight="1" x14ac:dyDescent="0.25">
      <c r="A86" s="10"/>
      <c r="B86" s="103"/>
      <c r="C86" s="103"/>
      <c r="D86" s="112"/>
      <c r="E86" s="113"/>
      <c r="F86" s="113"/>
      <c r="G86" s="113"/>
      <c r="H86" s="113"/>
      <c r="I86" s="113"/>
      <c r="J86" s="114"/>
      <c r="K86" s="3"/>
      <c r="L86" s="3"/>
    </row>
    <row r="87" spans="1:12" ht="15.75" customHeight="1" x14ac:dyDescent="0.25">
      <c r="A87" s="10"/>
      <c r="B87" s="107"/>
      <c r="C87" s="108"/>
      <c r="D87" s="112"/>
      <c r="E87" s="113"/>
      <c r="F87" s="113"/>
      <c r="G87" s="113"/>
      <c r="H87" s="113"/>
      <c r="I87" s="113"/>
      <c r="J87" s="114"/>
      <c r="K87" s="3"/>
      <c r="L87" s="3"/>
    </row>
    <row r="88" spans="1:12" ht="15.75" customHeight="1" x14ac:dyDescent="0.25">
      <c r="A88" s="10"/>
      <c r="B88" s="102"/>
      <c r="C88" s="102"/>
      <c r="D88" s="112"/>
      <c r="E88" s="113"/>
      <c r="F88" s="113"/>
      <c r="G88" s="113"/>
      <c r="H88" s="113"/>
      <c r="I88" s="113"/>
      <c r="J88" s="114"/>
      <c r="K88" s="3"/>
      <c r="L88" s="3"/>
    </row>
    <row r="89" spans="1:12" ht="15.75" customHeight="1" x14ac:dyDescent="0.25">
      <c r="A89" s="83" t="s">
        <v>36</v>
      </c>
      <c r="B89" s="83"/>
      <c r="C89" s="83"/>
      <c r="D89" s="83"/>
      <c r="E89" s="83"/>
      <c r="F89" s="83"/>
      <c r="G89" s="83"/>
      <c r="H89" s="83"/>
      <c r="I89" s="83"/>
      <c r="J89" s="83"/>
      <c r="K89" s="3"/>
      <c r="L89" s="3"/>
    </row>
    <row r="90" spans="1:12" ht="15.75" customHeight="1" x14ac:dyDescent="0.25">
      <c r="A90" s="23"/>
      <c r="B90" s="31"/>
      <c r="C90" s="32"/>
      <c r="D90" s="32"/>
      <c r="E90" s="32"/>
      <c r="F90" s="32"/>
      <c r="G90" s="32"/>
      <c r="H90" s="32"/>
      <c r="I90" s="32"/>
      <c r="J90" s="24"/>
      <c r="K90" s="3"/>
      <c r="L90" s="3"/>
    </row>
    <row r="91" spans="1:12" ht="30.75" customHeight="1" x14ac:dyDescent="0.25">
      <c r="A91" s="63" t="s">
        <v>124</v>
      </c>
      <c r="B91" s="63"/>
      <c r="C91" s="63"/>
      <c r="D91" s="63"/>
      <c r="E91" s="63"/>
      <c r="F91" s="63"/>
      <c r="G91" s="63"/>
      <c r="H91" s="63"/>
      <c r="I91" s="63"/>
      <c r="J91" s="23"/>
      <c r="K91" s="9"/>
      <c r="L91" s="9"/>
    </row>
    <row r="92" spans="1:12" ht="31.5" customHeight="1" x14ac:dyDescent="0.25">
      <c r="A92" s="33" t="s">
        <v>6</v>
      </c>
      <c r="B92" s="58" t="s">
        <v>8</v>
      </c>
      <c r="C92" s="59"/>
      <c r="D92" s="60"/>
      <c r="E92" s="59" t="s">
        <v>14</v>
      </c>
      <c r="F92" s="59"/>
      <c r="G92" s="59"/>
      <c r="H92" s="59"/>
      <c r="I92" s="59"/>
      <c r="J92" s="60"/>
      <c r="K92" s="3"/>
      <c r="L92" s="2"/>
    </row>
    <row r="93" spans="1:12" ht="15.75" x14ac:dyDescent="0.25">
      <c r="A93" s="34"/>
      <c r="B93" s="64"/>
      <c r="C93" s="65"/>
      <c r="D93" s="66"/>
      <c r="E93" s="65"/>
      <c r="F93" s="65"/>
      <c r="G93" s="65"/>
      <c r="H93" s="65"/>
      <c r="I93" s="65"/>
      <c r="J93" s="66"/>
      <c r="K93" s="1"/>
      <c r="L93" s="1"/>
    </row>
    <row r="94" spans="1:12" ht="15.75" x14ac:dyDescent="0.25">
      <c r="A94" s="34"/>
      <c r="B94" s="64"/>
      <c r="C94" s="65"/>
      <c r="D94" s="66"/>
      <c r="E94" s="65"/>
      <c r="F94" s="65"/>
      <c r="G94" s="65"/>
      <c r="H94" s="65"/>
      <c r="I94" s="65"/>
      <c r="J94" s="66"/>
      <c r="K94" s="1"/>
      <c r="L94" s="1"/>
    </row>
    <row r="95" spans="1:12" ht="15.75" x14ac:dyDescent="0.25">
      <c r="A95" s="34"/>
      <c r="B95" s="64"/>
      <c r="C95" s="65"/>
      <c r="D95" s="66"/>
      <c r="E95" s="65"/>
      <c r="F95" s="65"/>
      <c r="G95" s="65"/>
      <c r="H95" s="65"/>
      <c r="I95" s="65"/>
      <c r="J95" s="66"/>
      <c r="K95" s="1"/>
      <c r="L95" s="1"/>
    </row>
    <row r="96" spans="1:12" ht="15.75" x14ac:dyDescent="0.25">
      <c r="A96" s="34"/>
      <c r="B96" s="64"/>
      <c r="C96" s="65"/>
      <c r="D96" s="66"/>
      <c r="E96" s="65"/>
      <c r="F96" s="65"/>
      <c r="G96" s="65"/>
      <c r="H96" s="65"/>
      <c r="I96" s="65"/>
      <c r="J96" s="66"/>
      <c r="K96" s="1"/>
      <c r="L96" s="1"/>
    </row>
    <row r="97" spans="1:12" ht="15.75" x14ac:dyDescent="0.25">
      <c r="A97" s="34"/>
      <c r="B97" s="64"/>
      <c r="C97" s="65"/>
      <c r="D97" s="66"/>
      <c r="E97" s="65"/>
      <c r="F97" s="65"/>
      <c r="G97" s="65"/>
      <c r="H97" s="65"/>
      <c r="I97" s="65"/>
      <c r="J97" s="66"/>
      <c r="K97" s="1"/>
      <c r="L97" s="1"/>
    </row>
    <row r="98" spans="1:12" ht="15.75" x14ac:dyDescent="0.25">
      <c r="A98" s="34"/>
      <c r="B98" s="64"/>
      <c r="C98" s="65"/>
      <c r="D98" s="66"/>
      <c r="E98" s="65"/>
      <c r="F98" s="65"/>
      <c r="G98" s="65"/>
      <c r="H98" s="65"/>
      <c r="I98" s="65"/>
      <c r="J98" s="66"/>
      <c r="K98" s="1"/>
      <c r="L98" s="1"/>
    </row>
    <row r="99" spans="1:12" ht="15.75" x14ac:dyDescent="0.25">
      <c r="A99" s="34"/>
      <c r="B99" s="64"/>
      <c r="C99" s="65"/>
      <c r="D99" s="66"/>
      <c r="E99" s="65"/>
      <c r="F99" s="65"/>
      <c r="G99" s="65"/>
      <c r="H99" s="65"/>
      <c r="I99" s="65"/>
      <c r="J99" s="66"/>
      <c r="K99" s="1"/>
      <c r="L99" s="1"/>
    </row>
    <row r="100" spans="1:12" ht="125.25" customHeight="1" x14ac:dyDescent="0.25">
      <c r="A100" s="62" t="s">
        <v>37</v>
      </c>
      <c r="B100" s="62"/>
      <c r="C100" s="62"/>
      <c r="D100" s="62"/>
      <c r="E100" s="62"/>
      <c r="F100" s="62"/>
      <c r="G100" s="62"/>
      <c r="H100" s="62"/>
      <c r="I100" s="62"/>
      <c r="J100" s="62"/>
      <c r="K100" s="3"/>
      <c r="L100" s="3"/>
    </row>
    <row r="101" spans="1:12" ht="15.75" x14ac:dyDescent="0.25">
      <c r="A101" s="26"/>
      <c r="B101" s="15"/>
      <c r="C101" s="15"/>
      <c r="D101" s="15"/>
      <c r="E101" s="15"/>
      <c r="F101" s="15"/>
      <c r="G101" s="15"/>
      <c r="H101" s="15"/>
      <c r="I101" s="15"/>
      <c r="J101" s="15"/>
      <c r="K101" s="8"/>
      <c r="L101" s="8"/>
    </row>
    <row r="102" spans="1:12" ht="15.75" x14ac:dyDescent="0.25">
      <c r="A102" s="61" t="s">
        <v>125</v>
      </c>
      <c r="B102" s="61"/>
      <c r="C102" s="61"/>
      <c r="D102" s="61"/>
      <c r="E102" s="61"/>
      <c r="F102" s="61"/>
      <c r="G102" s="61"/>
      <c r="H102" s="61"/>
      <c r="I102" s="61"/>
      <c r="J102" s="61"/>
      <c r="K102" s="1"/>
      <c r="L102" s="1"/>
    </row>
    <row r="103" spans="1:12" ht="31.5" customHeight="1" x14ac:dyDescent="0.25">
      <c r="A103" s="33" t="s">
        <v>6</v>
      </c>
      <c r="B103" s="58" t="s">
        <v>8</v>
      </c>
      <c r="C103" s="59"/>
      <c r="D103" s="59"/>
      <c r="E103" s="59"/>
      <c r="F103" s="59"/>
      <c r="G103" s="59"/>
      <c r="H103" s="59"/>
      <c r="I103" s="59"/>
      <c r="J103" s="60"/>
      <c r="K103" s="2"/>
      <c r="L103" s="2"/>
    </row>
    <row r="104" spans="1:12" ht="15.75" x14ac:dyDescent="0.25">
      <c r="A104" s="34"/>
      <c r="B104" s="55"/>
      <c r="C104" s="56"/>
      <c r="D104" s="56"/>
      <c r="E104" s="56"/>
      <c r="F104" s="56"/>
      <c r="G104" s="56"/>
      <c r="H104" s="56"/>
      <c r="I104" s="56"/>
      <c r="J104" s="57"/>
      <c r="K104" s="1"/>
      <c r="L104" s="1"/>
    </row>
    <row r="105" spans="1:12" ht="15.75" x14ac:dyDescent="0.25">
      <c r="A105" s="34"/>
      <c r="B105" s="55"/>
      <c r="C105" s="56"/>
      <c r="D105" s="56"/>
      <c r="E105" s="56"/>
      <c r="F105" s="56"/>
      <c r="G105" s="56"/>
      <c r="H105" s="56"/>
      <c r="I105" s="56"/>
      <c r="J105" s="57"/>
      <c r="K105" s="1"/>
      <c r="L105" s="1"/>
    </row>
    <row r="106" spans="1:12" ht="15.75" x14ac:dyDescent="0.25">
      <c r="A106" s="34"/>
      <c r="B106" s="55"/>
      <c r="C106" s="56"/>
      <c r="D106" s="56"/>
      <c r="E106" s="56"/>
      <c r="F106" s="56"/>
      <c r="G106" s="56"/>
      <c r="H106" s="56"/>
      <c r="I106" s="56"/>
      <c r="J106" s="57"/>
      <c r="K106" s="1"/>
      <c r="L106" s="1"/>
    </row>
    <row r="107" spans="1:12" ht="15.75" x14ac:dyDescent="0.25">
      <c r="A107" s="34"/>
      <c r="B107" s="55"/>
      <c r="C107" s="56"/>
      <c r="D107" s="56"/>
      <c r="E107" s="56"/>
      <c r="F107" s="56"/>
      <c r="G107" s="56"/>
      <c r="H107" s="56"/>
      <c r="I107" s="56"/>
      <c r="J107" s="57"/>
      <c r="K107" s="1"/>
      <c r="L107" s="1"/>
    </row>
    <row r="108" spans="1:12" ht="15.75" x14ac:dyDescent="0.25">
      <c r="A108" s="34"/>
      <c r="B108" s="55"/>
      <c r="C108" s="56"/>
      <c r="D108" s="56"/>
      <c r="E108" s="56"/>
      <c r="F108" s="56"/>
      <c r="G108" s="56"/>
      <c r="H108" s="56"/>
      <c r="I108" s="56"/>
      <c r="J108" s="57"/>
      <c r="K108" s="1"/>
      <c r="L108" s="1"/>
    </row>
    <row r="109" spans="1:12" ht="15.75" x14ac:dyDescent="0.25">
      <c r="A109" s="34"/>
      <c r="B109" s="55"/>
      <c r="C109" s="56"/>
      <c r="D109" s="56"/>
      <c r="E109" s="56"/>
      <c r="F109" s="56"/>
      <c r="G109" s="56"/>
      <c r="H109" s="56"/>
      <c r="I109" s="56"/>
      <c r="J109" s="57"/>
      <c r="K109" s="1"/>
      <c r="L109" s="1"/>
    </row>
    <row r="110" spans="1:12" ht="15.75" x14ac:dyDescent="0.25">
      <c r="A110" s="34"/>
      <c r="B110" s="55"/>
      <c r="C110" s="56"/>
      <c r="D110" s="56"/>
      <c r="E110" s="56"/>
      <c r="F110" s="56"/>
      <c r="G110" s="56"/>
      <c r="H110" s="56"/>
      <c r="I110" s="56"/>
      <c r="J110" s="57"/>
      <c r="K110" s="1"/>
      <c r="L110" s="1"/>
    </row>
    <row r="111" spans="1:12" ht="15.75" x14ac:dyDescent="0.25">
      <c r="A111" s="34"/>
      <c r="B111" s="55"/>
      <c r="C111" s="56"/>
      <c r="D111" s="56"/>
      <c r="E111" s="56"/>
      <c r="F111" s="56"/>
      <c r="G111" s="56"/>
      <c r="H111" s="56"/>
      <c r="I111" s="56"/>
      <c r="J111" s="57"/>
      <c r="K111" s="1"/>
      <c r="L111" s="1"/>
    </row>
    <row r="112" spans="1:12" ht="15.75" x14ac:dyDescent="0.25">
      <c r="A112" s="34"/>
      <c r="B112" s="55"/>
      <c r="C112" s="56"/>
      <c r="D112" s="56"/>
      <c r="E112" s="56"/>
      <c r="F112" s="56"/>
      <c r="G112" s="56"/>
      <c r="H112" s="56"/>
      <c r="I112" s="56"/>
      <c r="J112" s="57"/>
      <c r="K112" s="1"/>
      <c r="L112" s="1"/>
    </row>
    <row r="113" spans="1:12" ht="15.75" x14ac:dyDescent="0.25">
      <c r="A113" s="26"/>
      <c r="B113" s="35"/>
      <c r="C113" s="26"/>
      <c r="D113" s="85"/>
      <c r="E113" s="85"/>
      <c r="F113" s="26"/>
      <c r="G113" s="85"/>
      <c r="H113" s="85"/>
      <c r="I113" s="85"/>
      <c r="J113" s="26"/>
      <c r="K113" s="1"/>
      <c r="L113" s="1"/>
    </row>
  </sheetData>
  <sheetProtection formatCells="0" formatColumns="0" formatRows="0"/>
  <mergeCells count="86">
    <mergeCell ref="B13:J13"/>
    <mergeCell ref="A31:J31"/>
    <mergeCell ref="D88:J88"/>
    <mergeCell ref="A79:J79"/>
    <mergeCell ref="C22:F22"/>
    <mergeCell ref="C24:J24"/>
    <mergeCell ref="A29:J29"/>
    <mergeCell ref="A23:C23"/>
    <mergeCell ref="A28:J28"/>
    <mergeCell ref="A26:J26"/>
    <mergeCell ref="A15:D15"/>
    <mergeCell ref="A16:D16"/>
    <mergeCell ref="A19:D19"/>
    <mergeCell ref="E19:J19"/>
    <mergeCell ref="A78:E78"/>
    <mergeCell ref="A27:J27"/>
    <mergeCell ref="B88:C88"/>
    <mergeCell ref="B86:C86"/>
    <mergeCell ref="A80:J80"/>
    <mergeCell ref="A81:J81"/>
    <mergeCell ref="A84:I84"/>
    <mergeCell ref="B87:C87"/>
    <mergeCell ref="D85:J85"/>
    <mergeCell ref="D86:J86"/>
    <mergeCell ref="A83:J83"/>
    <mergeCell ref="A82:J82"/>
    <mergeCell ref="D87:J87"/>
    <mergeCell ref="G113:I113"/>
    <mergeCell ref="D113:E113"/>
    <mergeCell ref="A1:J1"/>
    <mergeCell ref="A2:J2"/>
    <mergeCell ref="A4:I4"/>
    <mergeCell ref="A5:I5"/>
    <mergeCell ref="A7:J7"/>
    <mergeCell ref="A18:D18"/>
    <mergeCell ref="E15:J15"/>
    <mergeCell ref="E17:J17"/>
    <mergeCell ref="E16:J16"/>
    <mergeCell ref="E18:J18"/>
    <mergeCell ref="A17:D17"/>
    <mergeCell ref="A10:J10"/>
    <mergeCell ref="C32:C33"/>
    <mergeCell ref="A76:E76"/>
    <mergeCell ref="E99:J99"/>
    <mergeCell ref="B92:D92"/>
    <mergeCell ref="B93:D93"/>
    <mergeCell ref="B94:D94"/>
    <mergeCell ref="B95:D95"/>
    <mergeCell ref="E92:J92"/>
    <mergeCell ref="E93:J93"/>
    <mergeCell ref="E94:J94"/>
    <mergeCell ref="E95:J95"/>
    <mergeCell ref="E96:J96"/>
    <mergeCell ref="B99:D99"/>
    <mergeCell ref="A9:J9"/>
    <mergeCell ref="A11:J11"/>
    <mergeCell ref="B85:C85"/>
    <mergeCell ref="B98:D98"/>
    <mergeCell ref="A77:E77"/>
    <mergeCell ref="E32:E33"/>
    <mergeCell ref="A32:A33"/>
    <mergeCell ref="F32:F33"/>
    <mergeCell ref="A21:J21"/>
    <mergeCell ref="A30:J30"/>
    <mergeCell ref="B32:B33"/>
    <mergeCell ref="D32:D33"/>
    <mergeCell ref="A89:J89"/>
    <mergeCell ref="B96:D96"/>
    <mergeCell ref="E97:J97"/>
    <mergeCell ref="A20:J20"/>
    <mergeCell ref="A12:J12"/>
    <mergeCell ref="B111:J111"/>
    <mergeCell ref="B112:J112"/>
    <mergeCell ref="B103:J103"/>
    <mergeCell ref="B104:J104"/>
    <mergeCell ref="B105:J105"/>
    <mergeCell ref="B106:J106"/>
    <mergeCell ref="B107:J107"/>
    <mergeCell ref="B108:J108"/>
    <mergeCell ref="B109:J109"/>
    <mergeCell ref="B110:J110"/>
    <mergeCell ref="A102:J102"/>
    <mergeCell ref="A100:J100"/>
    <mergeCell ref="A91:I91"/>
    <mergeCell ref="B97:D97"/>
    <mergeCell ref="E98:J98"/>
  </mergeCells>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Marijus Paužuolis</cp:lastModifiedBy>
  <cp:lastPrinted>2024-09-10T07:17:55Z</cp:lastPrinted>
  <dcterms:created xsi:type="dcterms:W3CDTF">2015-01-12T18:48:35Z</dcterms:created>
  <dcterms:modified xsi:type="dcterms:W3CDTF">2025-06-16T12:41:12Z</dcterms:modified>
</cp:coreProperties>
</file>